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0" windowWidth="15480" windowHeight="7935" firstSheet="4" activeTab="11"/>
  </bookViews>
  <sheets>
    <sheet name="หมายเหตุประกอบงบทดลองหลังปิดบัญ" sheetId="37" r:id="rId1"/>
    <sheet name="งบทดลองหลังปิดบัญชี" sheetId="34" r:id="rId2"/>
    <sheet name="รับจ่าย" sheetId="35" r:id="rId3"/>
    <sheet name="หมายเหตุ รับ - จ่าย" sheetId="38" r:id="rId4"/>
    <sheet name="งบแสดงฐานะ" sheetId="1" r:id="rId5"/>
    <sheet name="2" sheetId="2" r:id="rId6"/>
    <sheet name="3-4" sheetId="3" r:id="rId7"/>
    <sheet name="5-9" sheetId="4" r:id="rId8"/>
    <sheet name="10-11" sheetId="5" r:id="rId9"/>
    <sheet name="12 13 15" sheetId="6" r:id="rId10"/>
    <sheet name="14" sheetId="7" r:id="rId11"/>
    <sheet name="16" sheetId="8" r:id="rId12"/>
    <sheet name="16." sheetId="9" r:id="rId13"/>
    <sheet name="17" sheetId="10" r:id="rId14"/>
    <sheet name="งบกลาง" sheetId="11" r:id="rId15"/>
    <sheet name="บริหาร" sheetId="13" r:id="rId16"/>
    <sheet name="รักษาสงบ" sheetId="14" r:id="rId17"/>
    <sheet name="ศึกษา" sheetId="15" r:id="rId18"/>
    <sheet name="สาธา" sheetId="16" r:id="rId19"/>
    <sheet name="สงเคราะห์" sheetId="17" r:id="rId20"/>
    <sheet name="เคหะชุมชน" sheetId="18" r:id="rId21"/>
    <sheet name="ความเข้มแข็ง" sheetId="19" r:id="rId22"/>
    <sheet name="ศาสนา" sheetId="20" r:id="rId23"/>
    <sheet name="เกษตร" sheetId="21" r:id="rId24"/>
    <sheet name="รวมแผนงาน" sheetId="25" r:id="rId25"/>
    <sheet name="รวมแผนงาน(สะสม)" sheetId="26" r:id="rId26"/>
    <sheet name="รวมแผนงาน(ทุนสำรอง)" sheetId="27" r:id="rId27"/>
    <sheet name="รวมแผนงาน(เงินกู้)" sheetId="28" r:id="rId28"/>
    <sheet name="งบแสดงผลจ่ายรวม" sheetId="30" r:id="rId29"/>
    <sheet name="งบแสดงผลจ่ายรวม รับ+สะสม" sheetId="31" r:id="rId30"/>
    <sheet name="งบแสดงผลจ่ายรวม สะสม+ทุนสำรอง" sheetId="32" r:id="rId31"/>
    <sheet name="งบแสดงผลจ่ายรวม ทุนสำรอง+ง.กู้" sheetId="33" r:id="rId32"/>
    <sheet name="ใบผ่าน" sheetId="36" r:id="rId33"/>
  </sheets>
  <definedNames>
    <definedName name="_xlnm.Print_Titles" localSheetId="9">'12 13 15'!$1:$3</definedName>
    <definedName name="_xlnm.Print_Titles" localSheetId="6">'3-4'!$1:$3</definedName>
    <definedName name="_xlnm.Print_Titles" localSheetId="7">'5-9'!$1:$3</definedName>
    <definedName name="_xlnm.Print_Titles" localSheetId="4">งบแสดงฐานะ!$1:$4</definedName>
  </definedNames>
  <calcPr calcId="124519"/>
</workbook>
</file>

<file path=xl/calcChain.xml><?xml version="1.0" encoding="utf-8"?>
<calcChain xmlns="http://schemas.openxmlformats.org/spreadsheetml/2006/main">
  <c r="H16" i="6"/>
  <c r="F78" i="38"/>
  <c r="F79" s="1"/>
  <c r="D78"/>
  <c r="C78"/>
  <c r="E12" i="9"/>
  <c r="G17" i="8"/>
  <c r="I17"/>
  <c r="K23"/>
  <c r="G406" i="36"/>
  <c r="B35" i="31"/>
  <c r="C35"/>
  <c r="B18"/>
  <c r="I18"/>
  <c r="C24"/>
  <c r="M25"/>
  <c r="L25"/>
  <c r="K25"/>
  <c r="J25"/>
  <c r="I25"/>
  <c r="H25"/>
  <c r="G25"/>
  <c r="F25"/>
  <c r="E25"/>
  <c r="D12"/>
  <c r="D25" s="1"/>
  <c r="B12"/>
  <c r="B25" s="1"/>
  <c r="C23"/>
  <c r="C22"/>
  <c r="C21"/>
  <c r="C20"/>
  <c r="C19"/>
  <c r="C18"/>
  <c r="C17"/>
  <c r="C16"/>
  <c r="C15"/>
  <c r="C14"/>
  <c r="C13"/>
  <c r="C12"/>
  <c r="C11"/>
  <c r="C10"/>
  <c r="C9"/>
  <c r="C8"/>
  <c r="C7"/>
  <c r="P22" i="26"/>
  <c r="P21"/>
  <c r="P20"/>
  <c r="P19"/>
  <c r="P18"/>
  <c r="P17"/>
  <c r="P16"/>
  <c r="P14"/>
  <c r="P13"/>
  <c r="P12"/>
  <c r="P11"/>
  <c r="P10"/>
  <c r="P9"/>
  <c r="P8"/>
  <c r="P7"/>
  <c r="P6"/>
  <c r="O24"/>
  <c r="N24"/>
  <c r="M24"/>
  <c r="L24"/>
  <c r="K24"/>
  <c r="J24"/>
  <c r="H24"/>
  <c r="G24"/>
  <c r="F24"/>
  <c r="E24"/>
  <c r="D24"/>
  <c r="I15"/>
  <c r="P15" s="1"/>
  <c r="E6" i="11"/>
  <c r="D6"/>
  <c r="F6"/>
  <c r="E14" i="1"/>
  <c r="H21" i="37"/>
  <c r="H24"/>
  <c r="H25" s="1"/>
  <c r="B34" i="30"/>
  <c r="M23"/>
  <c r="I19"/>
  <c r="E557" i="36"/>
  <c r="F544"/>
  <c r="F557" s="1"/>
  <c r="D37" i="38"/>
  <c r="D10"/>
  <c r="C8" i="35"/>
  <c r="C12"/>
  <c r="C23" i="30"/>
  <c r="C22"/>
  <c r="C21"/>
  <c r="C20"/>
  <c r="C19"/>
  <c r="C18"/>
  <c r="C17"/>
  <c r="C16"/>
  <c r="C15"/>
  <c r="C14"/>
  <c r="C13"/>
  <c r="C12"/>
  <c r="C11"/>
  <c r="C10"/>
  <c r="C9"/>
  <c r="C8"/>
  <c r="C7"/>
  <c r="J19" i="18"/>
  <c r="F11" i="30"/>
  <c r="F9"/>
  <c r="B24"/>
  <c r="B23"/>
  <c r="M13"/>
  <c r="L13" s="1"/>
  <c r="K13" s="1"/>
  <c r="J13" s="1"/>
  <c r="I13" s="1"/>
  <c r="H13" s="1"/>
  <c r="G13" s="1"/>
  <c r="F13" s="1"/>
  <c r="E13" s="1"/>
  <c r="D13" s="1"/>
  <c r="B9"/>
  <c r="M37"/>
  <c r="O22"/>
  <c r="O21"/>
  <c r="O8"/>
  <c r="F20" i="17"/>
  <c r="E20"/>
  <c r="D20"/>
  <c r="C26" i="35"/>
  <c r="H11" i="25"/>
  <c r="H12" i="30"/>
  <c r="F10" i="17"/>
  <c r="C19" i="34"/>
  <c r="C35"/>
  <c r="D8" i="2"/>
  <c r="F8"/>
  <c r="F44"/>
  <c r="B28"/>
  <c r="B16"/>
  <c r="B21"/>
  <c r="B27"/>
  <c r="B19"/>
  <c r="H18" i="9"/>
  <c r="H17"/>
  <c r="H16"/>
  <c r="H15"/>
  <c r="H14"/>
  <c r="H13"/>
  <c r="H12"/>
  <c r="H19" s="1"/>
  <c r="H11"/>
  <c r="H10"/>
  <c r="H9"/>
  <c r="H8"/>
  <c r="H7"/>
  <c r="G34" i="8"/>
  <c r="G35" i="5"/>
  <c r="G28"/>
  <c r="G31"/>
  <c r="G30"/>
  <c r="G29"/>
  <c r="D181" i="34"/>
  <c r="D179"/>
  <c r="E52" i="1"/>
  <c r="H10"/>
  <c r="F367" i="34"/>
  <c r="F366"/>
  <c r="C358"/>
  <c r="E13" i="4"/>
  <c r="C165" i="34"/>
  <c r="D180"/>
  <c r="D9" i="38"/>
  <c r="F179" i="34"/>
  <c r="E173"/>
  <c r="C172"/>
  <c r="C171"/>
  <c r="F170"/>
  <c r="C170"/>
  <c r="H169"/>
  <c r="E169"/>
  <c r="C169"/>
  <c r="C168"/>
  <c r="C166"/>
  <c r="C164"/>
  <c r="C182" s="1"/>
  <c r="F163"/>
  <c r="F158"/>
  <c r="D81"/>
  <c r="C15"/>
  <c r="C205"/>
  <c r="D272"/>
  <c r="D47"/>
  <c r="D29"/>
  <c r="C16"/>
  <c r="C14"/>
  <c r="D100"/>
  <c r="C43"/>
  <c r="C36"/>
  <c r="C34"/>
  <c r="D125"/>
  <c r="D124"/>
  <c r="D123"/>
  <c r="D121"/>
  <c r="D120"/>
  <c r="D119"/>
  <c r="D118"/>
  <c r="D117"/>
  <c r="D126" s="1"/>
  <c r="D27" s="1"/>
  <c r="D110"/>
  <c r="D99"/>
  <c r="D91"/>
  <c r="D90"/>
  <c r="D89"/>
  <c r="D88"/>
  <c r="D87"/>
  <c r="D86"/>
  <c r="F87" s="1"/>
  <c r="H85"/>
  <c r="E85"/>
  <c r="D85"/>
  <c r="D84"/>
  <c r="E83"/>
  <c r="D83"/>
  <c r="F84" s="1"/>
  <c r="H82"/>
  <c r="D82"/>
  <c r="E92" s="1"/>
  <c r="C46"/>
  <c r="C45"/>
  <c r="C44"/>
  <c r="F35"/>
  <c r="C33"/>
  <c r="C32"/>
  <c r="C31"/>
  <c r="D30"/>
  <c r="F29"/>
  <c r="E23"/>
  <c r="C22"/>
  <c r="C21"/>
  <c r="F20"/>
  <c r="C20"/>
  <c r="H19"/>
  <c r="E19"/>
  <c r="C18"/>
  <c r="F13"/>
  <c r="F8"/>
  <c r="E314" i="36"/>
  <c r="E325"/>
  <c r="G337"/>
  <c r="G339"/>
  <c r="G343"/>
  <c r="G344"/>
  <c r="G350"/>
  <c r="G351"/>
  <c r="G353"/>
  <c r="I354"/>
  <c r="G355"/>
  <c r="G367" s="1"/>
  <c r="G368" s="1"/>
  <c r="H366"/>
  <c r="F367"/>
  <c r="E369"/>
  <c r="F369"/>
  <c r="G371" s="1"/>
  <c r="D219" i="34"/>
  <c r="D238"/>
  <c r="C204"/>
  <c r="C206"/>
  <c r="E53" i="1"/>
  <c r="E520" i="36"/>
  <c r="F507"/>
  <c r="F520" s="1"/>
  <c r="E484"/>
  <c r="F471"/>
  <c r="F484" s="1"/>
  <c r="B12" i="30"/>
  <c r="B21"/>
  <c r="B14"/>
  <c r="B18"/>
  <c r="B17"/>
  <c r="B10"/>
  <c r="B8"/>
  <c r="B16"/>
  <c r="G19" i="17"/>
  <c r="G20" s="1"/>
  <c r="M24" i="30"/>
  <c r="E447" i="36"/>
  <c r="F283"/>
  <c r="G17" i="10"/>
  <c r="G15"/>
  <c r="G13"/>
  <c r="G11"/>
  <c r="G9"/>
  <c r="G7"/>
  <c r="G37" i="8"/>
  <c r="H10" i="37"/>
  <c r="D173" i="34" s="1"/>
  <c r="C357"/>
  <c r="C359"/>
  <c r="D366"/>
  <c r="G366" s="1"/>
  <c r="D367"/>
  <c r="D220"/>
  <c r="C9" i="35"/>
  <c r="D28" i="38"/>
  <c r="H10" i="35"/>
  <c r="C234" i="34"/>
  <c r="C226"/>
  <c r="C225"/>
  <c r="C224"/>
  <c r="D316"/>
  <c r="D315"/>
  <c r="D314"/>
  <c r="D312"/>
  <c r="D311"/>
  <c r="D310"/>
  <c r="D309"/>
  <c r="D308"/>
  <c r="D299"/>
  <c r="D288"/>
  <c r="D287"/>
  <c r="D282"/>
  <c r="D281"/>
  <c r="D280"/>
  <c r="D279"/>
  <c r="D278"/>
  <c r="D277"/>
  <c r="H276"/>
  <c r="E276"/>
  <c r="D276"/>
  <c r="D275"/>
  <c r="E274"/>
  <c r="D274"/>
  <c r="F275" s="1"/>
  <c r="H273"/>
  <c r="D273"/>
  <c r="C237"/>
  <c r="C236"/>
  <c r="C235"/>
  <c r="F225"/>
  <c r="C223"/>
  <c r="C222"/>
  <c r="C221"/>
  <c r="F219"/>
  <c r="E213"/>
  <c r="C212"/>
  <c r="C211"/>
  <c r="F210"/>
  <c r="C210"/>
  <c r="H209"/>
  <c r="E209"/>
  <c r="C209"/>
  <c r="C208"/>
  <c r="F203"/>
  <c r="F198"/>
  <c r="E11" i="36"/>
  <c r="F54"/>
  <c r="H49" i="37"/>
  <c r="H48"/>
  <c r="H47"/>
  <c r="H46"/>
  <c r="H45"/>
  <c r="H44"/>
  <c r="H43"/>
  <c r="H42"/>
  <c r="H41"/>
  <c r="H24" i="6"/>
  <c r="H23"/>
  <c r="H22"/>
  <c r="H21"/>
  <c r="H20"/>
  <c r="H19"/>
  <c r="H18"/>
  <c r="H17"/>
  <c r="H25"/>
  <c r="F293" i="36"/>
  <c r="E293"/>
  <c r="F254"/>
  <c r="E254"/>
  <c r="F217"/>
  <c r="E217"/>
  <c r="F183"/>
  <c r="E183"/>
  <c r="F141"/>
  <c r="E141"/>
  <c r="F42"/>
  <c r="F41"/>
  <c r="F40"/>
  <c r="F38"/>
  <c r="F37"/>
  <c r="E62"/>
  <c r="H8" i="1"/>
  <c r="H34" i="37"/>
  <c r="E37"/>
  <c r="H37" s="1"/>
  <c r="E36"/>
  <c r="H36" s="1"/>
  <c r="E35"/>
  <c r="H35" s="1"/>
  <c r="E33"/>
  <c r="H33" s="1"/>
  <c r="E32"/>
  <c r="H32" s="1"/>
  <c r="E31"/>
  <c r="H31" s="1"/>
  <c r="E30"/>
  <c r="H30" s="1"/>
  <c r="E29"/>
  <c r="E38" s="1"/>
  <c r="H38" s="1"/>
  <c r="G38"/>
  <c r="E23" i="1"/>
  <c r="E18"/>
  <c r="E12"/>
  <c r="E8"/>
  <c r="I10" s="1"/>
  <c r="G20" i="20"/>
  <c r="D20" i="25"/>
  <c r="D9"/>
  <c r="D7"/>
  <c r="D6"/>
  <c r="N6" s="1"/>
  <c r="D19"/>
  <c r="D17"/>
  <c r="D15"/>
  <c r="D13"/>
  <c r="D11"/>
  <c r="D7" i="15"/>
  <c r="D10" i="16"/>
  <c r="D9"/>
  <c r="D7"/>
  <c r="D14" i="18"/>
  <c r="D11"/>
  <c r="D10"/>
  <c r="D9"/>
  <c r="D7"/>
  <c r="D7" i="13"/>
  <c r="D8"/>
  <c r="D9"/>
  <c r="D10"/>
  <c r="D11"/>
  <c r="D12"/>
  <c r="D13"/>
  <c r="D14"/>
  <c r="D15"/>
  <c r="D16"/>
  <c r="D17"/>
  <c r="D18"/>
  <c r="D6"/>
  <c r="D19" i="20"/>
  <c r="D11"/>
  <c r="K21"/>
  <c r="K20"/>
  <c r="J20"/>
  <c r="M20" i="18"/>
  <c r="L19"/>
  <c r="K19"/>
  <c r="D15"/>
  <c r="D8"/>
  <c r="D12"/>
  <c r="D13"/>
  <c r="D16"/>
  <c r="D17"/>
  <c r="D18"/>
  <c r="E7" i="15"/>
  <c r="D19" i="14"/>
  <c r="D11"/>
  <c r="D20" i="21"/>
  <c r="D11"/>
  <c r="D20" i="20"/>
  <c r="D12"/>
  <c r="D13"/>
  <c r="D14"/>
  <c r="D15"/>
  <c r="D16"/>
  <c r="D17"/>
  <c r="D18"/>
  <c r="D11" i="19"/>
  <c r="M19" i="18"/>
  <c r="N19"/>
  <c r="D18" i="17"/>
  <c r="D10"/>
  <c r="D8" i="16"/>
  <c r="D19"/>
  <c r="D11"/>
  <c r="D12"/>
  <c r="D13"/>
  <c r="D14"/>
  <c r="D15"/>
  <c r="D16"/>
  <c r="D17"/>
  <c r="D18"/>
  <c r="K20"/>
  <c r="K19"/>
  <c r="L19"/>
  <c r="M19"/>
  <c r="J19"/>
  <c r="D20" i="15"/>
  <c r="D15"/>
  <c r="D16"/>
  <c r="D17"/>
  <c r="D18"/>
  <c r="D19"/>
  <c r="D14"/>
  <c r="D12"/>
  <c r="D11"/>
  <c r="D9"/>
  <c r="D8"/>
  <c r="K21"/>
  <c r="K20"/>
  <c r="L20"/>
  <c r="M20"/>
  <c r="N20"/>
  <c r="J20"/>
  <c r="D12" i="14"/>
  <c r="D13"/>
  <c r="D14"/>
  <c r="D15"/>
  <c r="D16"/>
  <c r="D17"/>
  <c r="D18"/>
  <c r="D10"/>
  <c r="J19"/>
  <c r="K19"/>
  <c r="L19"/>
  <c r="I19"/>
  <c r="K20" i="13"/>
  <c r="I19"/>
  <c r="J19"/>
  <c r="K19"/>
  <c r="D5" i="11"/>
  <c r="G32" i="35"/>
  <c r="G31"/>
  <c r="G30"/>
  <c r="G29"/>
  <c r="G28"/>
  <c r="G27"/>
  <c r="G26"/>
  <c r="G25"/>
  <c r="G22"/>
  <c r="G15"/>
  <c r="G14"/>
  <c r="G13"/>
  <c r="G12"/>
  <c r="G11"/>
  <c r="G10"/>
  <c r="G9"/>
  <c r="G8"/>
  <c r="C34"/>
  <c r="C24"/>
  <c r="G24" s="1"/>
  <c r="F13" i="25"/>
  <c r="F15"/>
  <c r="P20"/>
  <c r="I19" i="20"/>
  <c r="I18"/>
  <c r="I17"/>
  <c r="I16"/>
  <c r="I15"/>
  <c r="I14"/>
  <c r="I13"/>
  <c r="I12"/>
  <c r="I11"/>
  <c r="I10"/>
  <c r="I9"/>
  <c r="I8"/>
  <c r="I7"/>
  <c r="J18" i="18"/>
  <c r="J17"/>
  <c r="J16"/>
  <c r="J15"/>
  <c r="J14"/>
  <c r="J13"/>
  <c r="J12"/>
  <c r="J11"/>
  <c r="J10"/>
  <c r="J9"/>
  <c r="J8"/>
  <c r="J7"/>
  <c r="J6"/>
  <c r="F20" i="15"/>
  <c r="N22" i="25"/>
  <c r="N21"/>
  <c r="N19"/>
  <c r="Q19" s="1"/>
  <c r="N18"/>
  <c r="Q18" s="1"/>
  <c r="N17"/>
  <c r="Q17" s="1"/>
  <c r="N15"/>
  <c r="Q15" s="1"/>
  <c r="N14"/>
  <c r="N13"/>
  <c r="Q13" s="1"/>
  <c r="N12"/>
  <c r="N10"/>
  <c r="N9"/>
  <c r="Q9" s="1"/>
  <c r="N8"/>
  <c r="N11"/>
  <c r="Q11" s="1"/>
  <c r="P21"/>
  <c r="F7"/>
  <c r="N20"/>
  <c r="Q20" s="1"/>
  <c r="G20" i="21"/>
  <c r="G19"/>
  <c r="G18"/>
  <c r="G17"/>
  <c r="G16"/>
  <c r="G15"/>
  <c r="G14"/>
  <c r="G13"/>
  <c r="G12"/>
  <c r="G11"/>
  <c r="G10"/>
  <c r="G9"/>
  <c r="G8"/>
  <c r="G7"/>
  <c r="G20" i="19"/>
  <c r="G19"/>
  <c r="G18"/>
  <c r="G17"/>
  <c r="G16"/>
  <c r="G15"/>
  <c r="G14"/>
  <c r="G13"/>
  <c r="G12"/>
  <c r="G11"/>
  <c r="G10"/>
  <c r="G9"/>
  <c r="G8"/>
  <c r="G7"/>
  <c r="G18" i="17"/>
  <c r="G17"/>
  <c r="G16"/>
  <c r="G15"/>
  <c r="G14"/>
  <c r="G13"/>
  <c r="G12"/>
  <c r="G11"/>
  <c r="G10"/>
  <c r="I18" s="1"/>
  <c r="G9"/>
  <c r="G8"/>
  <c r="G7"/>
  <c r="G6"/>
  <c r="H18" i="14"/>
  <c r="H17"/>
  <c r="H16"/>
  <c r="H15"/>
  <c r="H14"/>
  <c r="H13"/>
  <c r="H12"/>
  <c r="H11"/>
  <c r="H10"/>
  <c r="H9"/>
  <c r="H8"/>
  <c r="H7"/>
  <c r="H6"/>
  <c r="I19" i="15"/>
  <c r="I18"/>
  <c r="I17"/>
  <c r="I16"/>
  <c r="I15"/>
  <c r="I14"/>
  <c r="I13"/>
  <c r="I12"/>
  <c r="I11"/>
  <c r="I10"/>
  <c r="I9"/>
  <c r="I8"/>
  <c r="I7"/>
  <c r="I6"/>
  <c r="I18" i="16"/>
  <c r="I17"/>
  <c r="I16"/>
  <c r="I15"/>
  <c r="I14"/>
  <c r="I13"/>
  <c r="I12"/>
  <c r="I11"/>
  <c r="I10"/>
  <c r="I9"/>
  <c r="I8"/>
  <c r="I7"/>
  <c r="I6"/>
  <c r="I19" s="1"/>
  <c r="D10" i="15"/>
  <c r="I5" i="11"/>
  <c r="H18" i="13"/>
  <c r="H17"/>
  <c r="H16"/>
  <c r="H15"/>
  <c r="H14"/>
  <c r="D16" i="25" s="1"/>
  <c r="N16" s="1"/>
  <c r="Q16" s="1"/>
  <c r="H13" i="13"/>
  <c r="H12"/>
  <c r="H11"/>
  <c r="H10"/>
  <c r="H9"/>
  <c r="H8"/>
  <c r="H7"/>
  <c r="H6"/>
  <c r="E5" i="11"/>
  <c r="H13" i="6"/>
  <c r="H12"/>
  <c r="H11"/>
  <c r="H9"/>
  <c r="H8"/>
  <c r="H7"/>
  <c r="H6"/>
  <c r="H5"/>
  <c r="H14" s="1"/>
  <c r="H26" s="1"/>
  <c r="E42" i="1" s="1"/>
  <c r="G22" i="5"/>
  <c r="E39" i="1" s="1"/>
  <c r="E19" i="4"/>
  <c r="E9"/>
  <c r="E14" i="3"/>
  <c r="C25" i="31" l="1"/>
  <c r="I24" i="26"/>
  <c r="P24"/>
  <c r="H50" i="37"/>
  <c r="H51" s="1"/>
  <c r="H26"/>
  <c r="D363" i="34"/>
  <c r="O31" i="30"/>
  <c r="Q33" s="1"/>
  <c r="O27"/>
  <c r="O28" s="1"/>
  <c r="L24"/>
  <c r="C48" i="34"/>
  <c r="D104"/>
  <c r="D24" s="1"/>
  <c r="D92"/>
  <c r="F116" s="1"/>
  <c r="H90"/>
  <c r="F92"/>
  <c r="F90"/>
  <c r="O12" i="25"/>
  <c r="F434" i="36"/>
  <c r="F447" s="1"/>
  <c r="D317" i="34"/>
  <c r="D217" s="1"/>
  <c r="D283"/>
  <c r="D213" s="1"/>
  <c r="E283"/>
  <c r="C239"/>
  <c r="C370"/>
  <c r="F278"/>
  <c r="D292"/>
  <c r="D214" s="1"/>
  <c r="H281"/>
  <c r="F283"/>
  <c r="F281"/>
  <c r="F62" i="36"/>
  <c r="G62" s="1"/>
  <c r="H29" i="37"/>
  <c r="H19" i="13"/>
  <c r="D23" i="25"/>
  <c r="Q21"/>
  <c r="D19" i="13"/>
  <c r="N7" i="25"/>
  <c r="O7" s="1"/>
  <c r="D19" i="18"/>
  <c r="Q24" i="25"/>
  <c r="G75" i="38"/>
  <c r="G63"/>
  <c r="C18" i="35"/>
  <c r="G57" i="38"/>
  <c r="G56"/>
  <c r="G55"/>
  <c r="G54"/>
  <c r="G53"/>
  <c r="G52"/>
  <c r="G51"/>
  <c r="G50"/>
  <c r="G44"/>
  <c r="G43"/>
  <c r="G42"/>
  <c r="G41"/>
  <c r="G40"/>
  <c r="G38"/>
  <c r="G37"/>
  <c r="G36"/>
  <c r="G34"/>
  <c r="G33"/>
  <c r="G32"/>
  <c r="G30"/>
  <c r="G29"/>
  <c r="G28"/>
  <c r="G27"/>
  <c r="G21"/>
  <c r="G20"/>
  <c r="G19"/>
  <c r="G18"/>
  <c r="G17"/>
  <c r="G16"/>
  <c r="G15"/>
  <c r="G14"/>
  <c r="G13"/>
  <c r="G12"/>
  <c r="G10"/>
  <c r="G9"/>
  <c r="G8"/>
  <c r="D58"/>
  <c r="D31"/>
  <c r="C31"/>
  <c r="D65"/>
  <c r="C65"/>
  <c r="C58"/>
  <c r="D39"/>
  <c r="C39"/>
  <c r="D35"/>
  <c r="F35" s="1"/>
  <c r="C35"/>
  <c r="D11"/>
  <c r="F11" s="1"/>
  <c r="C11"/>
  <c r="C23" i="35"/>
  <c r="B23"/>
  <c r="E13"/>
  <c r="C16"/>
  <c r="C59" i="38" l="1"/>
  <c r="C66" s="1"/>
  <c r="D59"/>
  <c r="D66" s="1"/>
  <c r="H17" i="35"/>
  <c r="C33"/>
  <c r="C35" s="1"/>
  <c r="G23"/>
  <c r="D177" i="34"/>
  <c r="D365"/>
  <c r="D174"/>
  <c r="D182" s="1"/>
  <c r="F182" s="1"/>
  <c r="D364"/>
  <c r="D370" s="1"/>
  <c r="K24" i="30"/>
  <c r="D23" i="34"/>
  <c r="D48" s="1"/>
  <c r="F48" s="1"/>
  <c r="F370"/>
  <c r="F307"/>
  <c r="E396" i="36"/>
  <c r="D239" i="34"/>
  <c r="C19" i="35"/>
  <c r="P25" i="25"/>
  <c r="P26" s="1"/>
  <c r="G31" i="38"/>
  <c r="F58"/>
  <c r="G11"/>
  <c r="G58"/>
  <c r="F31"/>
  <c r="C79"/>
  <c r="G35"/>
  <c r="F39"/>
  <c r="G39"/>
  <c r="C36" i="35"/>
  <c r="E6" i="8" s="1"/>
  <c r="E7" s="1"/>
  <c r="R6" i="25"/>
  <c r="E23"/>
  <c r="F23"/>
  <c r="G23"/>
  <c r="H23"/>
  <c r="I23"/>
  <c r="J23"/>
  <c r="K23"/>
  <c r="L23"/>
  <c r="M23"/>
  <c r="G19" i="13"/>
  <c r="E19" i="9"/>
  <c r="G19"/>
  <c r="I19"/>
  <c r="F19"/>
  <c r="B33" i="35"/>
  <c r="E33" s="1"/>
  <c r="B16"/>
  <c r="B19" s="1"/>
  <c r="Q9" i="3"/>
  <c r="E48" i="1"/>
  <c r="C31" i="33"/>
  <c r="C30"/>
  <c r="C29"/>
  <c r="C28"/>
  <c r="C27"/>
  <c r="C26"/>
  <c r="C25"/>
  <c r="C24"/>
  <c r="C32"/>
  <c r="O22"/>
  <c r="N22"/>
  <c r="M22"/>
  <c r="L22"/>
  <c r="K22"/>
  <c r="J22"/>
  <c r="I22"/>
  <c r="H22"/>
  <c r="G22"/>
  <c r="F22"/>
  <c r="E22"/>
  <c r="D22"/>
  <c r="B22"/>
  <c r="C21"/>
  <c r="C20"/>
  <c r="C19"/>
  <c r="C18"/>
  <c r="C17"/>
  <c r="C16"/>
  <c r="C15"/>
  <c r="C14"/>
  <c r="C13"/>
  <c r="C12"/>
  <c r="C11"/>
  <c r="C10"/>
  <c r="C9"/>
  <c r="C8"/>
  <c r="C7"/>
  <c r="C22"/>
  <c r="C6"/>
  <c r="N22" i="32"/>
  <c r="M22"/>
  <c r="L22"/>
  <c r="K22"/>
  <c r="J22"/>
  <c r="I22"/>
  <c r="H22"/>
  <c r="G22"/>
  <c r="B22"/>
  <c r="E15" i="11"/>
  <c r="D15"/>
  <c r="E19" i="13"/>
  <c r="F19"/>
  <c r="E19" i="14"/>
  <c r="F19"/>
  <c r="G19"/>
  <c r="E20" i="15"/>
  <c r="G20"/>
  <c r="H20"/>
  <c r="E19" i="16"/>
  <c r="F19"/>
  <c r="G19"/>
  <c r="H19"/>
  <c r="E19" i="18"/>
  <c r="F19"/>
  <c r="G19"/>
  <c r="H19"/>
  <c r="I19"/>
  <c r="E21" i="19"/>
  <c r="F21"/>
  <c r="D21"/>
  <c r="E20" i="20"/>
  <c r="F20"/>
  <c r="H20"/>
  <c r="E20" i="21"/>
  <c r="F20"/>
  <c r="F7" i="11"/>
  <c r="F8"/>
  <c r="F9"/>
  <c r="F10"/>
  <c r="F11"/>
  <c r="F12"/>
  <c r="F13"/>
  <c r="F14"/>
  <c r="F5"/>
  <c r="H19" i="10"/>
  <c r="F19"/>
  <c r="E19"/>
  <c r="D19"/>
  <c r="G19"/>
  <c r="F18" i="7"/>
  <c r="C18"/>
  <c r="H74" i="6"/>
  <c r="H43"/>
  <c r="G40" i="5"/>
  <c r="E40" i="1" s="1"/>
  <c r="E44" s="1"/>
  <c r="E55" i="4"/>
  <c r="E40"/>
  <c r="E48"/>
  <c r="E28"/>
  <c r="E20"/>
  <c r="D20"/>
  <c r="E15"/>
  <c r="E21" s="1"/>
  <c r="E13" i="1" s="1"/>
  <c r="D15" i="4"/>
  <c r="D10"/>
  <c r="D21"/>
  <c r="E10"/>
  <c r="E22" i="3"/>
  <c r="D35" i="2"/>
  <c r="E37" i="1" s="1"/>
  <c r="B35" i="2"/>
  <c r="E54" i="1"/>
  <c r="E24"/>
  <c r="I20" i="20"/>
  <c r="F15" i="11"/>
  <c r="G21" i="19"/>
  <c r="H19" i="14"/>
  <c r="C33" i="33"/>
  <c r="O22" i="32"/>
  <c r="C36" i="31"/>
  <c r="G66" i="38" l="1"/>
  <c r="D79"/>
  <c r="G80" s="1"/>
  <c r="F59"/>
  <c r="G19" i="35"/>
  <c r="G16"/>
  <c r="G33"/>
  <c r="E19" i="1"/>
  <c r="E25" s="1"/>
  <c r="E182" i="34"/>
  <c r="J24" i="30"/>
  <c r="E5" i="1"/>
  <c r="F239" i="34"/>
  <c r="F213"/>
  <c r="E48"/>
  <c r="E239"/>
  <c r="F9" i="8"/>
  <c r="G15" s="1"/>
  <c r="C34" i="30"/>
  <c r="F397" i="36"/>
  <c r="F410" s="1"/>
  <c r="E410"/>
  <c r="E49" i="1"/>
  <c r="E55" s="1"/>
  <c r="N23" i="25"/>
  <c r="I20" i="15"/>
  <c r="E16" i="35"/>
  <c r="E19" s="1"/>
  <c r="G20" i="8" l="1"/>
  <c r="G35" s="1"/>
  <c r="K35" s="1"/>
  <c r="H43" i="1"/>
  <c r="I24" i="30"/>
  <c r="G13" i="8"/>
  <c r="I21" l="1"/>
  <c r="H24" i="30"/>
  <c r="G24" l="1"/>
  <c r="F24" l="1"/>
  <c r="E24" l="1"/>
  <c r="C24" l="1"/>
  <c r="D24"/>
  <c r="O24" s="1"/>
  <c r="Q25" l="1"/>
  <c r="C35"/>
</calcChain>
</file>

<file path=xl/sharedStrings.xml><?xml version="1.0" encoding="utf-8"?>
<sst xmlns="http://schemas.openxmlformats.org/spreadsheetml/2006/main" count="2568" uniqueCount="653">
  <si>
    <t>รายละเอียด ประกอบงบทดลอง(หลังปิดบัญชี)</t>
  </si>
  <si>
    <t>ณ วันที่ 30 กันยายน 2558</t>
  </si>
  <si>
    <t>หมวดที่จ่าย</t>
  </si>
  <si>
    <t>จำนวนเงิน</t>
  </si>
  <si>
    <t>ค่าวัสดุ</t>
  </si>
  <si>
    <t>รวม</t>
  </si>
  <si>
    <t>ยอดยกมา</t>
  </si>
  <si>
    <t>รับ</t>
  </si>
  <si>
    <t>จ่าย</t>
  </si>
  <si>
    <t>คงเหลือ</t>
  </si>
  <si>
    <t>เงินมัดจำประกันสัญญา</t>
  </si>
  <si>
    <t xml:space="preserve"> ณ วันที่ 30 กันยายน  2558</t>
  </si>
  <si>
    <t>รายการ</t>
  </si>
  <si>
    <t>รหัสบัญชี</t>
  </si>
  <si>
    <t>เดบิท</t>
  </si>
  <si>
    <t>เครดิต</t>
  </si>
  <si>
    <t>เงินสด</t>
  </si>
  <si>
    <t>111100</t>
  </si>
  <si>
    <t>-</t>
  </si>
  <si>
    <t>111201</t>
  </si>
  <si>
    <t>ลูกหนี้เงินทุนโครงการเศรษฐกิจชุมชน</t>
  </si>
  <si>
    <t>111202</t>
  </si>
  <si>
    <t>211000</t>
  </si>
  <si>
    <t>215000</t>
  </si>
  <si>
    <t>เงินสะสม</t>
  </si>
  <si>
    <t>310000</t>
  </si>
  <si>
    <t>เงินทุนสำรองเงินสะสม</t>
  </si>
  <si>
    <t>320000</t>
  </si>
  <si>
    <t>เงินเกินบัญชี</t>
  </si>
  <si>
    <t>261001</t>
  </si>
  <si>
    <t>0</t>
  </si>
  <si>
    <t>บัญชีรายละเอียดรายรับ - รายจ่าย</t>
  </si>
  <si>
    <t>งบรายรับ - รายจ่าย  ตามงบประมาณรายจ่ายประจำปี  2558</t>
  </si>
  <si>
    <t>ประจำปีงบประมาณ  2558</t>
  </si>
  <si>
    <t>ตั้งแต่วันที่  1  ตุลาคม  2557 ถึงวันที่ 30 กันยายน  2558</t>
  </si>
  <si>
    <t>ประมาณการ</t>
  </si>
  <si>
    <t>รายรับจริง</t>
  </si>
  <si>
    <t>+</t>
  </si>
  <si>
    <t>สูง</t>
  </si>
  <si>
    <t>รับจริง</t>
  </si>
  <si>
    <t>ต่ำ</t>
  </si>
  <si>
    <t>รายรับตามประมาณการ</t>
  </si>
  <si>
    <t>รายได้จัดเก็บเอง</t>
  </si>
  <si>
    <t>รายรับ</t>
  </si>
  <si>
    <t>หมวดภาษีอากร</t>
  </si>
  <si>
    <t xml:space="preserve">           ภาษีอากร</t>
  </si>
  <si>
    <t xml:space="preserve">       (1)  ภาษีโรงเรือนและที่ดิน</t>
  </si>
  <si>
    <t xml:space="preserve">           ค่าธรรมเนียมค่าปรับและใบอนุญาต</t>
  </si>
  <si>
    <t xml:space="preserve">       (2)  ภาษีบำรุงท้องที่</t>
  </si>
  <si>
    <t xml:space="preserve">           รายได้จากทรัพย์สิน</t>
  </si>
  <si>
    <t xml:space="preserve">       (3)  ภาษีป้าย</t>
  </si>
  <si>
    <t xml:space="preserve">           รายได้จากสาธารณูปโภค</t>
  </si>
  <si>
    <t xml:space="preserve">           รายได้เบ็ดเตล็ด</t>
  </si>
  <si>
    <t>หมวดค่าธรรมเนียม ค่าปรับ และใบอนุญาต</t>
  </si>
  <si>
    <t xml:space="preserve">           รายได้จากทุน</t>
  </si>
  <si>
    <t xml:space="preserve">           ภาษีจัดสรร</t>
  </si>
  <si>
    <t>รวมเงินตามงบประมาณการรายรับทั้งสิ้น</t>
  </si>
  <si>
    <t xml:space="preserve">          เงินอุดหนุนที่รัฐบาลให้โดยระบุวัตถุประสงค์</t>
  </si>
  <si>
    <t>รวมเงินอุดหนุนที่รัฐบาลให้โดยระบุวัตถุประสงค์</t>
  </si>
  <si>
    <t xml:space="preserve">รวมรายรับทั้งสิ้น </t>
  </si>
  <si>
    <t>รายจ่ายตามประมาณการ</t>
  </si>
  <si>
    <t xml:space="preserve">          งบกลาง</t>
  </si>
  <si>
    <t xml:space="preserve">          เงินเดือน</t>
  </si>
  <si>
    <t xml:space="preserve">          ค่าตอบแทน</t>
  </si>
  <si>
    <t>หมวดรายได้จากทรัพย์สิน</t>
  </si>
  <si>
    <t xml:space="preserve">          ค่าใช้สอย</t>
  </si>
  <si>
    <t xml:space="preserve">          ค่าวัสดุ</t>
  </si>
  <si>
    <t xml:space="preserve">          ค่าสาธารณูปโภค</t>
  </si>
  <si>
    <t xml:space="preserve">          เงินอุดหนุน</t>
  </si>
  <si>
    <t>หมวดรายได้เบ็ดเตล็ด</t>
  </si>
  <si>
    <t xml:space="preserve">          ค่าครุภัณฑ์</t>
  </si>
  <si>
    <t xml:space="preserve">     (1)  ค่าขายแบบแปลน</t>
  </si>
  <si>
    <t xml:space="preserve">          ค่าที่ดินและสิ่งก่อสร้าง</t>
  </si>
  <si>
    <t xml:space="preserve">     (2)  รายได้เบ็ดเตล็ดอื่น ๆ</t>
  </si>
  <si>
    <t xml:space="preserve">          รายจ่ายอื่น</t>
  </si>
  <si>
    <t>รวมรายจ่ายตามประมาณการรายจ่ายทั้งสิ้น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</si>
  <si>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</si>
  <si>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</si>
  <si>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รวมรายจ่ายทั้งสิ้น</t>
  </si>
  <si>
    <t xml:space="preserve">       (1) ภาษีและค่าธรรมเนียมรถยนต์และล้อเลื่อน</t>
  </si>
  <si>
    <t>(สูงกว่า)</t>
  </si>
  <si>
    <t xml:space="preserve">       (2) ภาษีมูลค่าเพิ่ม ตาม พ.ร.บ.กำหนดแผน</t>
  </si>
  <si>
    <t xml:space="preserve">                                                   รายรับ                      สูงกว่า</t>
  </si>
  <si>
    <t>รายจ่าย</t>
  </si>
  <si>
    <t xml:space="preserve">       (3) ภาษีมูลค่าเพิ่ม ตาม พ.ร.บ.จัดสรรรายได้ (1ใน9)</t>
  </si>
  <si>
    <t>(ต่ำกว่า)</t>
  </si>
  <si>
    <t xml:space="preserve">       (4)  ภาษีธุรกิจเฉพาะ</t>
  </si>
  <si>
    <t xml:space="preserve">       (5)  ภาษีสุรา</t>
  </si>
  <si>
    <t xml:space="preserve">       (6) ภาษีสรรพสามิต</t>
  </si>
  <si>
    <t>ผู้อำนวยการกองคลัง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</si>
  <si>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</si>
  <si>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</si>
  <si>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 xml:space="preserve">      (1)  เงินอุดหนุนทั่วไปสำหรับ อปท.ที่มีการบริหารจัดการที่ดี</t>
  </si>
  <si>
    <t xml:space="preserve">      (2)  เงินอุดหนุนทั่วไปสำหรับดำเนินการตามอำนาจหน้าที่</t>
  </si>
  <si>
    <t xml:space="preserve">            และภารกิจถ่ายโอนเลือกทำ</t>
  </si>
  <si>
    <t>รายได้ที่รัฐบาลอุดหนุนให้โดยระบุวัตถุประสงค์/เฉพาะกิจ</t>
  </si>
  <si>
    <t>หมวดเงินอุดหนุนระบุวัตถุประสงค์/เฉพาะกิจ</t>
  </si>
  <si>
    <t xml:space="preserve">      (1)  เงินอุดหนุนระบุวัตถุประสงค์/เฉพาะกิจจากกรมส่งเสริม</t>
  </si>
  <si>
    <t xml:space="preserve">            การปกครองท้องถิ่น</t>
  </si>
  <si>
    <t xml:space="preserve">      (2) เงินอุดหนุนระบุวัตถุประสงค์/เฉพาะกิจจากหน่วยงานอื่น</t>
  </si>
  <si>
    <t>รวมรายรับทั้งสิ้น</t>
  </si>
  <si>
    <t>งบแสดงฐานะการเงิน</t>
  </si>
  <si>
    <t>ณ  วันที่  30  กันยายน  2558</t>
  </si>
  <si>
    <t>หมายเหตุ</t>
  </si>
  <si>
    <t>ทรัพย์สินตามงบทรัพย์สิน</t>
  </si>
  <si>
    <t>สินทรัพย์</t>
  </si>
  <si>
    <t>สินทรัพย์หมุนเวียน</t>
  </si>
  <si>
    <t>เงินสดและเงินฝากธนาคาร</t>
  </si>
  <si>
    <t>เงินฝาก ก.ส.อ.</t>
  </si>
  <si>
    <t>เงินฝาก ก.ส.ท.</t>
  </si>
  <si>
    <t>ลูกหนี้เงินยืม</t>
  </si>
  <si>
    <t>รายได้จากรัฐบาลค้างรับ</t>
  </si>
  <si>
    <t>ลูกหนี้ค่าภาษี</t>
  </si>
  <si>
    <t>ลูกหนี้รายได้อื่น ๆ</t>
  </si>
  <si>
    <t>ลูกหนี้อื่น ๆ</t>
  </si>
  <si>
    <t>ลูกหนี้เงินยืมเงินสะสม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</si>
  <si>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</si>
  <si>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</si>
  <si>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</si>
  <si>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หุ้นในโรงพิมพ์อาสารักษาดินแดน</t>
  </si>
  <si>
    <t>ทรัพย์สินเกิดจากเงินกู้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</si>
  <si>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</si>
  <si>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</si>
  <si>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</si>
  <si>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หมายเหตุประกอบงบแสดงฐานะการเงินเป็นส่วนหนึ่งของงบการเงินนี้</t>
  </si>
  <si>
    <t>ทุนทรัพย์สิน</t>
  </si>
  <si>
    <t>หนี้สิน</t>
  </si>
  <si>
    <t>หนี้สินหมุนเวียน</t>
  </si>
  <si>
    <t>ฎีกาค้างจ่าย</t>
  </si>
  <si>
    <t>รายจ่ายผัดส่งใบสำคัญ</t>
  </si>
  <si>
    <t>เงินรับฝาก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</si>
  <si>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</si>
  <si>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</si>
  <si>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</si>
  <si>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เจ้าหนี้เงินกู้</t>
  </si>
  <si>
    <t>หนี้สินไม่หมุนเวียนอื่น</t>
  </si>
  <si>
    <t>รวมหนี้สินไม่หมุนเวียน</t>
  </si>
  <si>
    <t>รวมหนี้สิ้น</t>
  </si>
  <si>
    <t>รวมเงินสะสม</t>
  </si>
  <si>
    <t>รวมหนี้สินและเงินสะสม</t>
  </si>
  <si>
    <t>หมายเหตุประกอบงบแสดงฐานการเงิน</t>
  </si>
  <si>
    <t>สำหรับปี  สิ้นสุดวันที่  30  กันยายน  2558</t>
  </si>
  <si>
    <t>หมายเหตุ 2 งบทรัพย์สิน</t>
  </si>
  <si>
    <t>ประเภททรัพย์สิน</t>
  </si>
  <si>
    <t>ราคาทรัพย์สิน</t>
  </si>
  <si>
    <t>แหล่งที่มาของทรัพย์สินทั้งหมด</t>
  </si>
  <si>
    <t>ชื่อ</t>
  </si>
  <si>
    <t>ก.อสังหาริมทรัพย์</t>
  </si>
  <si>
    <t xml:space="preserve">   ที่ดิน</t>
  </si>
  <si>
    <t>รายได้</t>
  </si>
  <si>
    <t xml:space="preserve">   อาคาร</t>
  </si>
  <si>
    <t>เงินกู้</t>
  </si>
  <si>
    <t>เงินที่มีผู้อุทิศให้</t>
  </si>
  <si>
    <t>ข.สังหาริมทรัพย์</t>
  </si>
  <si>
    <t xml:space="preserve">    - ครุภัณฑ์สำนักงาน</t>
  </si>
  <si>
    <t xml:space="preserve">    - ครุภัณฑ์งานบ้านงานครัว</t>
  </si>
  <si>
    <t xml:space="preserve">    - ครุภัณฑ์การเกษตร</t>
  </si>
  <si>
    <t xml:space="preserve">    - ครุภัณฑ์โฆษณาและเผยแพร่</t>
  </si>
  <si>
    <t xml:space="preserve">    - ครุภัณฑ์ไฟฟ้าและวิทยุ</t>
  </si>
  <si>
    <t xml:space="preserve">    - ครุภัณฑ์คอมพิวเตอร์</t>
  </si>
  <si>
    <t xml:space="preserve">    - ครุภัณฑ์สำรวจ</t>
  </si>
  <si>
    <t xml:space="preserve">    - ครุภัณฑ์การแพทย์</t>
  </si>
  <si>
    <t>ทรัพย์สินที่แสดงตามงบทรัพย์สินเป็นกรรมสิทธิ์ขององค์กรปกครองส่วนท้องถิ่นและองค์กรปกครองส่วนท้องถิ่นใช้ประโยชน์โดยตรง</t>
  </si>
  <si>
    <t>รวมทั้งทรัพย์สินที่ให้ยืมให้เช่า ยกเว้นทรัพย์สินที่จัดไว้เพื่อเป็นการให้บริการสาธารณะ เช่น ถนน สะพาน ลานกีฬา เป็นต้น</t>
  </si>
  <si>
    <t>หมายเหตุ 3 เงินสดและเงินฝากธนาคาร</t>
  </si>
  <si>
    <t>เงินฝากธนาคาร</t>
  </si>
  <si>
    <t>หมายเหตุ 4 รายได้จากรัฐบาลค้างรับ</t>
  </si>
  <si>
    <t>โครงการ...........................................</t>
  </si>
  <si>
    <t>ฯลฯ</t>
  </si>
  <si>
    <t>หมายเหตุ 5 ลูกหนี้ค่าภาษี</t>
  </si>
  <si>
    <t>ประเภทลูกหนี้</t>
  </si>
  <si>
    <t>ประจำปี</t>
  </si>
  <si>
    <t>จำนวนราย</t>
  </si>
  <si>
    <t>ลูกหนี้ภาษีโรงเรือนและที่ดิน</t>
  </si>
  <si>
    <t>ลูกหนี้ภาษีบำรุงท้องที่</t>
  </si>
  <si>
    <t>ลูกหนี้ภาษีป้าย</t>
  </si>
  <si>
    <t>รวมทั้งสิ้น</t>
  </si>
  <si>
    <t>หมายเหตุ 6 ลูกหนี้รายได้อื่น</t>
  </si>
  <si>
    <t>หมายเหตุ 7 ลูกหนี้อื่น ๆ</t>
  </si>
  <si>
    <t>หมายเหตุ 8 สินทรัพย์หมุนวียนอื่น</t>
  </si>
  <si>
    <t>เงินจ่ายล่วงหน้า</t>
  </si>
  <si>
    <t>หมายเหตุ 9 สินทรัพย์ไม่หมุนวียนอื่น</t>
  </si>
  <si>
    <t>เงินขาดบัญชี</t>
  </si>
  <si>
    <t>เงินประกัน</t>
  </si>
  <si>
    <t>แหล่งเงิน</t>
  </si>
  <si>
    <t>แผนงาน</t>
  </si>
  <si>
    <t>งาน</t>
  </si>
  <si>
    <t>หมวด</t>
  </si>
  <si>
    <t>ประเภท</t>
  </si>
  <si>
    <t>โครงการ</t>
  </si>
  <si>
    <t>งบประมาณ</t>
  </si>
  <si>
    <t>บริหารงานทั่วไป</t>
  </si>
  <si>
    <t>ค่าตอบแทน</t>
  </si>
  <si>
    <t>ค่าตอบแทนผู้ปฏิบัติราชการ</t>
  </si>
  <si>
    <t>อันเป็นประโยชน์แก่ อปท.</t>
  </si>
  <si>
    <t>หมายเหตุ 11 ฎีการอจ่าย</t>
  </si>
  <si>
    <t>เลขที่ผู้เบิก</t>
  </si>
  <si>
    <t>ค่าใช้สอย</t>
  </si>
  <si>
    <t>เคหะและชุมชน</t>
  </si>
  <si>
    <t>การศึกษา</t>
  </si>
  <si>
    <t>หมายเหตุ 12 เงินรับฝาก</t>
  </si>
  <si>
    <t>หมายเหตุ 13 หนี้สินหมุนเวียน</t>
  </si>
  <si>
    <t>.........................................</t>
  </si>
  <si>
    <t>......................................</t>
  </si>
  <si>
    <t>หมายเหตุ 15 หนี้สินไม่หมุนเวียน</t>
  </si>
  <si>
    <t>........................................</t>
  </si>
  <si>
    <t>หมายเหตุ 14 เจ้าหนี้เงินกู้</t>
  </si>
  <si>
    <t>ชื่อเจ้าหนี้</t>
  </si>
  <si>
    <t>โครงการที่ขอกู้</t>
  </si>
  <si>
    <t>จำนวนเงินที่ขอกู้</t>
  </si>
  <si>
    <t>สัญญาเงินกู้</t>
  </si>
  <si>
    <t>เงินต้นค้างชำระ</t>
  </si>
  <si>
    <t>ปีสิ้นสุดสัญญา</t>
  </si>
  <si>
    <t>เลขที่</t>
  </si>
  <si>
    <t>ลงวันที่</t>
  </si>
  <si>
    <t>ทั้งนี้องค์กรปกครองส่วนท้องถิ่นมียอดเงินที่ได้รับอนุมัติให้กู้เงินหรือทำสัญญากู้เงินแล้วอยู่ระหว่างการรับเงิน  จำนวน...........................................บาท</t>
  </si>
  <si>
    <t>หมายเหตุ 16 เงินสะสม</t>
  </si>
  <si>
    <t>เงินสะสม 1 ตุลาคม 2557</t>
  </si>
  <si>
    <t>รายรับจริงสูงกว่ารายจ่ายจริง</t>
  </si>
  <si>
    <t>หัก 25% ของรายรับจริงสูงกว่ารายจ่ายจริง</t>
  </si>
  <si>
    <t>(เงินทุนสำรองเงินสะสม)</t>
  </si>
  <si>
    <t>บวก</t>
  </si>
  <si>
    <t>เงินเดือนครู ผดด.</t>
  </si>
  <si>
    <t>ค่าตอบแทน ผดด.</t>
  </si>
  <si>
    <t>ค่าครองชีพ ผดด.</t>
  </si>
  <si>
    <t>หัก</t>
  </si>
  <si>
    <t>จ่ายขาดเงินสะสม</t>
  </si>
  <si>
    <t>เงินสะสม 30 กันยายน 2558</t>
  </si>
  <si>
    <t>เงินสะสม 30 กันยายน 2558 ประกอบด้วย</t>
  </si>
  <si>
    <t>รายละเอียดแนบท้ายหมายเหตุ 16 เงินสะสม</t>
  </si>
  <si>
    <t>จำนวนเงินที่ได้รับ</t>
  </si>
  <si>
    <t>ก่อหนี้ผูกพัน</t>
  </si>
  <si>
    <t>เบิกจ่ายแล้ว</t>
  </si>
  <si>
    <t>ยังไม่ก่อหนี้</t>
  </si>
  <si>
    <t>อนุมัติ</t>
  </si>
  <si>
    <t>ค่าที่ดินและ</t>
  </si>
  <si>
    <t>โครงการก่อสร้าง</t>
  </si>
  <si>
    <t>สิ่งก่อสร้าง</t>
  </si>
  <si>
    <t>โครงสร้างพื้นฐาน</t>
  </si>
  <si>
    <t>รายงานรายจ่ายในการดำเนินงานที่จ่ายจากเงินรายรับตามแผนงาน งบกลาง</t>
  </si>
  <si>
    <t>ตั้งแต่วันที่ 1 ตุลาคม 2557 ถึง  วันที่ 30 กันยายน 2558</t>
  </si>
  <si>
    <t>งบ</t>
  </si>
  <si>
    <t>จ่ายจากงบกลาง</t>
  </si>
  <si>
    <t>รวมจ่ายจากงบกลาง</t>
  </si>
  <si>
    <t>งบกลาง</t>
  </si>
  <si>
    <t>หมายเหตุ ระบุเงินงบประมาณหรือเงินอุดหนุนระบุวัตถุประสงค์/เฉพาะกิจ</t>
  </si>
  <si>
    <t>รายงานรายจ่ายในการดำเนินงานที่จ่ายจากเงินรายรับตามแผนงาน บริหารงานทั่วไป</t>
  </si>
  <si>
    <t>งานบริหารทั่วไป</t>
  </si>
  <si>
    <t>งานวางแผนสถิติ</t>
  </si>
  <si>
    <t>งานบริหารงานคลัง</t>
  </si>
  <si>
    <t>และวิชาการ</t>
  </si>
  <si>
    <t>งบบุคลากร</t>
  </si>
  <si>
    <t>เงินเดือน (ฝ่ายการเมือง)</t>
  </si>
  <si>
    <t>เงินเดือน (ฝ่ายประจำ)</t>
  </si>
  <si>
    <t>เงินอุดหนุนระบุวัตถุประสงค์</t>
  </si>
  <si>
    <t>งบดำเนินงาน</t>
  </si>
  <si>
    <t>ค่าสาธารณูปโภค</t>
  </si>
  <si>
    <t>งบลงทุน</t>
  </si>
  <si>
    <t>ค่าครุภัณฑ์</t>
  </si>
  <si>
    <t>ค่าที่ดินและสิ่งก่อสร้าง</t>
  </si>
  <si>
    <t>งบรายจ่ายอื่น</t>
  </si>
  <si>
    <t>รายจ่ายอื่น</t>
  </si>
  <si>
    <t>งบเงินอุดหุน</t>
  </si>
  <si>
    <t>เงินอุดหนุน</t>
  </si>
  <si>
    <t>รายงานรายจ่ายในการดำเนินงานที่จ่ายจากเงินรายรับตามแผนงาน รักษาความสงบภายใน</t>
  </si>
  <si>
    <t>งานบริหารทั่วไปเกี่ยวกับ</t>
  </si>
  <si>
    <t>งานเทศกิจ</t>
  </si>
  <si>
    <t>งานป้องกันภัยฝ่าย</t>
  </si>
  <si>
    <t>การรัษาความสงบภายใน</t>
  </si>
  <si>
    <t>พลเรือนและระงับอคคีภัย</t>
  </si>
  <si>
    <t>รายงานรายจ่ายในการดำเนินงานที่จ่ายจากเงินรายรับตามแผนงาน การศึกษา</t>
  </si>
  <si>
    <t>งานระดับก่อนวัยเรียน</t>
  </si>
  <si>
    <t>งานระดับ</t>
  </si>
  <si>
    <t>งานศึกษาไม่</t>
  </si>
  <si>
    <t>เกี่ยวกับการศึกษา</t>
  </si>
  <si>
    <t>และประถมศึกษา</t>
  </si>
  <si>
    <t>มัธยมศึกษา</t>
  </si>
  <si>
    <t>กำหนดระดับ</t>
  </si>
  <si>
    <t>รายงานรายจ่ายในการดำเนินงานที่จ่ายจากเงินรายรับตามแผนงาน สาธารณสุข</t>
  </si>
  <si>
    <t>งานบริการสาธารณสุข</t>
  </si>
  <si>
    <t>งานศูนย์บริการ</t>
  </si>
  <si>
    <t>เกี่ยวกับสาธารณสุข</t>
  </si>
  <si>
    <t>โรงพยาบาล</t>
  </si>
  <si>
    <t>และงานสาธารณสุขอื่น</t>
  </si>
  <si>
    <t>สาธารณสุข</t>
  </si>
  <si>
    <t>รายงานรายจ่ายในการดำเนินงานที่จ่ายจากเงินรายรับตามแผนงาน สังคมสงเคราะห์</t>
  </si>
  <si>
    <t>งานสวัสดิการสังคม</t>
  </si>
  <si>
    <t>สังคมสงเคราะห์</t>
  </si>
  <si>
    <t>และสังคมสงเคราะห์</t>
  </si>
  <si>
    <t>รายงานรายจ่ายในการดำเนินงานที่จ่ายจากเงินรายรับตามแผนงาน เคหะและชุมชน</t>
  </si>
  <si>
    <t>งานไฟฟ้าถนน</t>
  </si>
  <si>
    <t>งานสวน</t>
  </si>
  <si>
    <t>งานกำจัดขยะมูลฝอย</t>
  </si>
  <si>
    <t>งานบำบัด</t>
  </si>
  <si>
    <t>สาธารณะ</t>
  </si>
  <si>
    <t>และสิ่งปฏิกูล</t>
  </si>
  <si>
    <t>น้ำเสีย</t>
  </si>
  <si>
    <t>รายงานรายจ่ายในการดำเนินงานที่จ่ายจากเงินรายรับตามแผนงาน สร้างความเข้มแข็งของชุมชน</t>
  </si>
  <si>
    <t>งานส่งเสริมและ</t>
  </si>
  <si>
    <t>การสร้างความเข้มแข็ง</t>
  </si>
  <si>
    <t>สนับสนุนความ</t>
  </si>
  <si>
    <t>ของชุมชน</t>
  </si>
  <si>
    <t>เข้มแข็งชุมชน</t>
  </si>
  <si>
    <t>รายงานรายจ่ายในการดำเนินงานที่จ่ายจากเงินรายรับตามแผนงาน การศาสนาวัฒนธรรมและนันทนาการ</t>
  </si>
  <si>
    <t>งานบริหารทั่วไปเกี่ยว</t>
  </si>
  <si>
    <t>งานกีฬา</t>
  </si>
  <si>
    <t>งานศาสนา</t>
  </si>
  <si>
    <t>งานวิชาการ</t>
  </si>
  <si>
    <t>กับศาสนาวัฒนธรรม</t>
  </si>
  <si>
    <t>และ</t>
  </si>
  <si>
    <t>วางแผนและส่งเสริม</t>
  </si>
  <si>
    <t>และนันทนาการ</t>
  </si>
  <si>
    <t>นันนาการ</t>
  </si>
  <si>
    <t>วัฒนธรรมท้องถิ่น</t>
  </si>
  <si>
    <t>การท่องเที่ยว</t>
  </si>
  <si>
    <t>รายงานรายจ่ายในการดำเนินงานที่จ่ายจากเงินรายรับตามแผนงาน การเกษตร</t>
  </si>
  <si>
    <t>งานส่งเสริมการเกษตร</t>
  </si>
  <si>
    <t>รายงานรายจ่ายในการดำเนินงานที่จ่ายจากเงินรายรับตามแผนงานรวม</t>
  </si>
  <si>
    <t>บริหารงาน</t>
  </si>
  <si>
    <t>การรักษาความ</t>
  </si>
  <si>
    <t>สังคม</t>
  </si>
  <si>
    <t>เคหะ</t>
  </si>
  <si>
    <t>สร้างความเข้ม</t>
  </si>
  <si>
    <t>การศาสนาวัฒนธรรม</t>
  </si>
  <si>
    <t>อุตสาหกรรม</t>
  </si>
  <si>
    <t>การเกษตร</t>
  </si>
  <si>
    <t>การพาณิชย์</t>
  </si>
  <si>
    <t>ทั่วไป</t>
  </si>
  <si>
    <t>สงบภายใน</t>
  </si>
  <si>
    <t>สงเคราะห์</t>
  </si>
  <si>
    <t>และชุมชน</t>
  </si>
  <si>
    <t>แข็งของชุมชน</t>
  </si>
  <si>
    <t>และการโยธา</t>
  </si>
  <si>
    <t>รายงานรายจ่ายในการดำเนินงานที่จ่ายจากเงินสะสม</t>
  </si>
  <si>
    <t>รายงานรายจ่ายในการดำเนินงานที่จ่ายจากเงินทุนสำรองเงินสะสม</t>
  </si>
  <si>
    <t>งบแสดงผลการดำเนินงานจ่ายจากเงินรายรับ</t>
  </si>
  <si>
    <t>การ</t>
  </si>
  <si>
    <t>พาณิชย์</t>
  </si>
  <si>
    <t>เงินเดือน (ฝ่ายประจำ)(อุดหนุนระบุวัตถุประสงค์)</t>
  </si>
  <si>
    <t>ค่าวัสดุ(อุดหนุนระบุวัตถุประสงค์)</t>
  </si>
  <si>
    <t>ค่าที่ดินและสิ่งก่อสร้าง(อุดหนุนระบุวัตถุประสงค์)</t>
  </si>
  <si>
    <t>งบกลาง(อุดหนุนระบุวัตถุประสงค์)</t>
  </si>
  <si>
    <t>รวมรายจ่าย</t>
  </si>
  <si>
    <t>หมวดค่าธรรมเนียมและใบอนุญาต</t>
  </si>
  <si>
    <t>หมวดรายได่จากสาธารณูปโภคและการพาณิชย์</t>
  </si>
  <si>
    <t>หมวดรายได้จากทุน</t>
  </si>
  <si>
    <t>รวมรายรับ</t>
  </si>
  <si>
    <t>รวมรายรับสูงกว่าหรือ(ต่ำกว่า)รายจ่าย</t>
  </si>
  <si>
    <t>งบแสดงผลการดำเนินงานจ่ายจากเงินรายรับและเงินสะสม</t>
  </si>
  <si>
    <t>งบแสดงผลการดำเนินงานจ่ายจากเงินรายรับ เงินสะสมและเงินทุนสำรองเงินสะสม</t>
  </si>
  <si>
    <t>งบแสดงผลการดำเนินงานจ่ายจากเงินรายรับ เงินสะสม เงินทุนสำรองเงินสะสม และเงินกู้</t>
  </si>
  <si>
    <t xml:space="preserve"> +</t>
  </si>
  <si>
    <t>(นางสุเนตร  ประยูรสิงห์)</t>
  </si>
  <si>
    <t>(นางสุกัญญา  บัวสำราญ)</t>
  </si>
  <si>
    <t xml:space="preserve">       (1)  ค่าธรรมเนียมเกี่ยวกับการฆ่าสัตว์และจำหน่ายเนื้อสัตว์</t>
  </si>
  <si>
    <t xml:space="preserve">       (2)  ค่าธรรมเนียมเกี่ยวกับใบอนุญาตการขายสุรา</t>
  </si>
  <si>
    <t xml:space="preserve">       (3)  ค่าธรรมเนียมเกี่ยวกับใบอนุญาตการพนัน</t>
  </si>
  <si>
    <t xml:space="preserve">       (4)  ค่าธรรมเนียมเกี่ยวกับการควบคุมอาคาร</t>
  </si>
  <si>
    <t xml:space="preserve">       (5)  ค่าธรรมเนียมในการออกหนังสือรับรองการแจ้งสถานที่จำหน่ายอาหาร</t>
  </si>
  <si>
    <t xml:space="preserve">       (6)  ค่าธรรมเนียมกำจัดขยะมูลฝอย</t>
  </si>
  <si>
    <t xml:space="preserve">       (7)  ค่าธรรมเนียมอื่น ๆ </t>
  </si>
  <si>
    <t xml:space="preserve">       (8)  ค่าปรับผู้กระทำผิดกฎจราจรทางบก</t>
  </si>
  <si>
    <t xml:space="preserve">       (9)  ค่าปรับผิดสัญญา</t>
  </si>
  <si>
    <t xml:space="preserve">       (10)  ค่าปรับอื่น ๆ</t>
  </si>
  <si>
    <t xml:space="preserve">       (11) ค่าใบอนุญาตประกอบการค้าสำหรับกิจการที่เป็นอันตรายต่อสุขภาพ</t>
  </si>
  <si>
    <t xml:space="preserve">       (12)  ค่าใบอนุญาตเกี่ยวกับการควบคุมอาคาร</t>
  </si>
  <si>
    <t xml:space="preserve">       (13) ค่าใบอนุญาตอื่น ๆ</t>
  </si>
  <si>
    <t xml:space="preserve">      (1)  ค่าเช่าหรือค่าบริการสถานที่</t>
  </si>
  <si>
    <t xml:space="preserve">      (2)  ดอกเบี้ย</t>
  </si>
  <si>
    <t xml:space="preserve">       (7) ภาษีการพนัน</t>
  </si>
  <si>
    <t xml:space="preserve">       (8) ค่าภาคหลวงและค่าธรรมเนียมตามกฏหมายว่าด้วยป่าไม้</t>
  </si>
  <si>
    <t xml:space="preserve">       (9) ภาษีค่าภาคหลวงแร่</t>
  </si>
  <si>
    <t xml:space="preserve">       (10) ภาษีภาคหลวงปิโตเลียม</t>
  </si>
  <si>
    <t xml:space="preserve">       (11) ค่าธรรมเนียมจดทะเบียนสิทธิ์และนิติกรรมที่ดิน</t>
  </si>
  <si>
    <t xml:space="preserve"> -</t>
  </si>
  <si>
    <t>ปลัดองค์การบริหารส่วนตำบล</t>
  </si>
  <si>
    <t>(นายหมาก  สมนอก)</t>
  </si>
  <si>
    <t>นายกองค์การบริหารส่วนตำบลโพนทอง</t>
  </si>
  <si>
    <t xml:space="preserve"> -2-</t>
  </si>
  <si>
    <t xml:space="preserve"> -3-</t>
  </si>
  <si>
    <t xml:space="preserve"> -4-</t>
  </si>
  <si>
    <t xml:space="preserve">    - ครุภัณฑ์ยานพาหนะและขนส่ง</t>
  </si>
  <si>
    <t xml:space="preserve">    - ครุภัณฑ์ก่อสร้าง</t>
  </si>
  <si>
    <t xml:space="preserve">    - ครุภัณฑ์การศึกษา</t>
  </si>
  <si>
    <t xml:space="preserve">    - ครุภัณฑ์ดนตรีและนาฎศิลป์ </t>
  </si>
  <si>
    <t xml:space="preserve">    - ครุภัณฑ์เครื่องดับเพลิง</t>
  </si>
  <si>
    <t xml:space="preserve">    - ครุภัณฑ์อื่น</t>
  </si>
  <si>
    <t>เงินอุดหนุนเฉพาะกิจ</t>
  </si>
  <si>
    <t>สำรองรายรับ</t>
  </si>
  <si>
    <t xml:space="preserve">   ผู้อำนวยการกองคลัง  </t>
  </si>
  <si>
    <t>กรุงไทย  (ออมทรัพย์)  เลขที่  302-0-48311-5</t>
  </si>
  <si>
    <t>กรุงไทย  (ประจำ)  เลขที่  302-2-11559-8</t>
  </si>
  <si>
    <t>ธกส. (ออมทรัพย์) เลขที่  01-168-2-38113-5</t>
  </si>
  <si>
    <t>ธกส. (ออมทรัพย์) เลขที่  01-168-2-52842-6</t>
  </si>
  <si>
    <t>ธกส. (ประจำ) เลขที่  30-168-4-01286-1</t>
  </si>
  <si>
    <t>ธกส. (กระแสรายวัน) เลขที่  01-168-5-00059-2</t>
  </si>
  <si>
    <t>ออมสิน  (ประจำ) เลขที่  36-245-0-00145-2</t>
  </si>
  <si>
    <t>ออมสิน  (เผื่อเรียก) เลขที่  02-008-5-04727-0</t>
  </si>
  <si>
    <t>องค์การบริหารส่วนตำบลโพนทอง</t>
  </si>
  <si>
    <t>ลูกหนี้ใบประกอบกิจการที่เป็นอันตรายต่อสุขภาพ</t>
  </si>
  <si>
    <t>บริหารงานคลัง</t>
  </si>
  <si>
    <t>ไฟฟ้าถนน</t>
  </si>
  <si>
    <t>ค่าก่อสร้างสิ่งสาธารณูปโภค</t>
  </si>
  <si>
    <t xml:space="preserve">โครงการก่อสร้าง ถนน คสล.สายบ้านนายโชคชัย </t>
  </si>
  <si>
    <t>บารมี  ถึง วัดพฤกษาศิลาอาสน์   หมูที่  9</t>
  </si>
  <si>
    <t>โครงการเสริมผิวจราจรแอสฟัลท์ติกคอนกรีต</t>
  </si>
  <si>
    <t>บ้านหนองโน  หมู่ที่  5</t>
  </si>
  <si>
    <t>บริหารทั่วไป</t>
  </si>
  <si>
    <t xml:space="preserve"> ค่าติดตั้งระบบประปาและอุปกรณ์</t>
  </si>
  <si>
    <t xml:space="preserve"> ซึ่งเป็นการติดตั้งครั้งแรกในอาคาร</t>
  </si>
  <si>
    <t>บริหารทั่วไปเกี่ยวกับเคหะและชุมชน</t>
  </si>
  <si>
    <t>โครงการขุดลอกห้วยยางเดิม  หมู่ที่  10</t>
  </si>
  <si>
    <t>ค่าตอบแทนพนักงานจ้าง</t>
  </si>
  <si>
    <t>ค่าตอบแทนพนักงานจ้างตามภารกิจ 4%</t>
  </si>
  <si>
    <t xml:space="preserve">โครงการก่อสร้างถนน คสล.สายบ้านมะค่า - </t>
  </si>
  <si>
    <t>บ้านทุ่งรี  หมู่ที่  4</t>
  </si>
  <si>
    <t xml:space="preserve">โครงการก่อสร้างถนน คสล.สายรอบหมู่บ้าน </t>
  </si>
  <si>
    <t>บ้านใต้  หมู่ที่  8</t>
  </si>
  <si>
    <t xml:space="preserve">โครงการก่อสร้างถนนหินคลุก  บ้านลิงส่อง </t>
  </si>
  <si>
    <t>หมู่ที่  2  สายถนนลาดยาง - คลองอีสานเขียว</t>
  </si>
  <si>
    <t>โครงการก่อสร้างห้องน้ำสาธารณะ อบต.โพนทอง</t>
  </si>
  <si>
    <t xml:space="preserve">โครงการก่อสร้างตะแกรงปิดฝาท่อพักน้ำ  </t>
  </si>
  <si>
    <t>บ้านมะค่า  หมู่ที่  4</t>
  </si>
  <si>
    <t>ภาษีเงินได้บุคคลธรรมดา</t>
  </si>
  <si>
    <t>ดอกผลเศรษฐกิจชุมชน</t>
  </si>
  <si>
    <t>ส่วนลด ภทบ. 6%</t>
  </si>
  <si>
    <t>ภาษี หัก ณ ที่จ่าย</t>
  </si>
  <si>
    <t>เงินสมทบกองทุนประกันสังคม</t>
  </si>
  <si>
    <t>เงินตามโครงการเศรษฐกิจชุมชน</t>
  </si>
  <si>
    <t>ค่ารักษาพยาบาล (สปสช.)</t>
  </si>
  <si>
    <t>ค่าปรับการผิดสัญญา (หักจากเงินอุดหนุนทั่วไประบุวัตถุประสงค์)</t>
  </si>
  <si>
    <t>รายจ่ายรอจ่าย   -  ค่าตอบแทนอื่นเป็นกรณีพิเศษ   ปี 2557</t>
  </si>
  <si>
    <t>โครงการวางท่อจากเหมือง  หมูที่  10</t>
  </si>
  <si>
    <t xml:space="preserve">ค่าใช้จ่ายในการเลือกตั้ง  ปี  2557  </t>
  </si>
  <si>
    <t>โครงการก่อสร้างถนน  คสล.  บ้านหนองพลวง  หมู่ที่  10</t>
  </si>
  <si>
    <t>โครงการก่อสร้างฝายชะลอน้ำ  บ้านใต้  หมู่ที่  8</t>
  </si>
  <si>
    <t>โครงการก่อสร้างอาคารทางเข้าน้ำหนองรังกา  บ้านโพนทอง  หมู่ที่ 9</t>
  </si>
  <si>
    <t>โครงการก่อสร้าง ถนน คสล.สายบ้านนายโชคชัย  บารมี - วัดป่าพฤษาศิลาอาสน์ หมู่ที่  9</t>
  </si>
  <si>
    <t xml:space="preserve">ปรับปรุงดอกเบี้ยเงินฝากธนาคาร </t>
  </si>
  <si>
    <t>ปรับปรุงรายจ่ายค้างจ่าย  จำนวน 3  โครงการ (ปี  2552)</t>
  </si>
  <si>
    <t>(นางสุกัญญา  บัวสำราญ</t>
  </si>
  <si>
    <t>งานอนุรักษ์แหล่งน้ำและป่าไม้</t>
  </si>
  <si>
    <t>งบเงินอุดหนุน</t>
  </si>
  <si>
    <t>หมายเหตุ 10 รายจ่ายค้างจ่าย</t>
  </si>
  <si>
    <t>รายจ่ายค้างจ่าย</t>
  </si>
  <si>
    <t>รับจริงสูงกว่ารายจ่ายจริงหลังหักเงินทุนสำรองเงินสะสม</t>
  </si>
  <si>
    <t>110601</t>
  </si>
  <si>
    <t>110602</t>
  </si>
  <si>
    <t>ลูกหนี้ - เงินทุนโครงการเศรษฐกิจชุมชน</t>
  </si>
  <si>
    <t>ลูกหนี้ - ภาษีโรงเรือนและที่ดิน</t>
  </si>
  <si>
    <t>ลูกหนี้ - ภาษีบำรุงท้องที่</t>
  </si>
  <si>
    <t>ลูกหนี้ - ภาษีป้าย</t>
  </si>
  <si>
    <t>110603</t>
  </si>
  <si>
    <t>ลูกหนี้ - ใบอนุญาตประกอบกิจการที่เป็นอันตรายต่อสุขภาพ</t>
  </si>
  <si>
    <t>ลูกหนี้ - เงินยืมสะสม</t>
  </si>
  <si>
    <t>110606</t>
  </si>
  <si>
    <t xml:space="preserve">ลูกหนี้ - เงินยืมเงินอุดหนุนทั่วไประบุวัตถุประสงค์ </t>
  </si>
  <si>
    <t>110604</t>
  </si>
  <si>
    <t>องค์การบริหารส่วนตำบลโพนทอง อำเภอสีดา จังหวัดนครรราชสีมา</t>
  </si>
  <si>
    <t>เงินประโยชน์ตอบแทนอื่นเป็นกรณีพิเศษ</t>
  </si>
  <si>
    <t>โครงการก่อสร้างถนน คสล.สายบ้านมะค่า - บ้านทุ่งรี  หมู่ที่  4</t>
  </si>
  <si>
    <t>โครงการก่อสร้างถนน คสล.สายรอบหมู่บ้าน บ้านใต้  หมู่ที่  8</t>
  </si>
  <si>
    <t>โครงการเสริมผิวจราจรแอสฟัลท์ติกคอนกรีต  บ้านหนองโน  หมู่ที่  5</t>
  </si>
  <si>
    <t>โครงการก่อสร้างถนนหินคลุก  บ้านลิงส่อง  หมู่ที่  2  สายถนนลาดยาง - คลองอีสานเขียว</t>
  </si>
  <si>
    <t>โครงการก่อสร้างตะแกรงปิดฝาท่อพักน้ำ  บ้านมะค่า  หมู่ที่  4</t>
  </si>
  <si>
    <t>เงินเดือนฝ่ายประจำ</t>
  </si>
  <si>
    <t>ณ   วันที่  30   เดือน  กันยายน  พ.ศ  2558</t>
  </si>
  <si>
    <t>เดบิต</t>
  </si>
  <si>
    <t>เงินฝากธนาคาร (ออมทรัพย์) ธกส. 01-168-2-52842-6</t>
  </si>
  <si>
    <t>เงินฝากธนาคาร ธกส. (ออมทรัพย์) 01- 168-2-38113-5</t>
  </si>
  <si>
    <t>เงินฝากธนาคาร กรุงไทย. (ออมทรัพย์) 302-0-48311-5</t>
  </si>
  <si>
    <t>เงินฝากธนาคาร ออมสิน (เผื่อเรียก)  02-0-08504-727-0</t>
  </si>
  <si>
    <t>เงินฝากธนาคาร กรุงไทย (กระแสรายวัน)  302-6-03187-9</t>
  </si>
  <si>
    <t>เงินฝากธนาคาร ธกส. (ประจำ) 01- 168-4-01286-1</t>
  </si>
  <si>
    <t>เงินฝากธนาคาร กรุงไทย (ประจำ)  302-2-11559-8</t>
  </si>
  <si>
    <t>เงินฝากธนาคาร ออมสิน (ประจำ)  36-245-0-00145-2</t>
  </si>
  <si>
    <t>ลูกหนี้ -  เศรษฐกิจชุมชน (ลูกหนี้อื่น ๆ )</t>
  </si>
  <si>
    <t>ลูกหนี้ - เงินยืมงบประมาณ</t>
  </si>
  <si>
    <t xml:space="preserve">ลูกหนี้รายได้อื่น ๆ </t>
  </si>
  <si>
    <t>ลูกหนี้ - เงินยืมเงินอุดหนุนทั่วไประบุวัตถุประสงค์ (ลูกหนี้อื่น ๆ)</t>
  </si>
  <si>
    <t xml:space="preserve">เงินรายรับ  (หมายเหตุ 1) </t>
  </si>
  <si>
    <t>รายจ่ายค้างจ่าย  (หมายเหตุ 2)</t>
  </si>
  <si>
    <t>ฎีกาค้างจ่าย (หมายเหตุ  3)</t>
  </si>
  <si>
    <t>รายจ่ายผลัดส่งใบสำคัญ</t>
  </si>
  <si>
    <t xml:space="preserve">เงินรับฝาก (หมายเหตุ 4) </t>
  </si>
  <si>
    <t>เจ้าหนี้</t>
  </si>
  <si>
    <t>เงินอุดหนุนทั่วไป - ไทยเข้มแข็ง</t>
  </si>
  <si>
    <t xml:space="preserve">ค่าสาธารณูปโภค </t>
  </si>
  <si>
    <t xml:space="preserve">ค่าครุภัณฑ์ </t>
  </si>
  <si>
    <t xml:space="preserve">ค่าที่ดินและสิ่งก่อสร้าง </t>
  </si>
  <si>
    <t xml:space="preserve"> ปลัดองค์การบริหารส่วนตำบลโพนทอง</t>
  </si>
  <si>
    <t>หมายเหตุประกอบงบทดลอง   ณ   วันที่   30    เดือน  กันยายน  พ.ศ.  2558</t>
  </si>
  <si>
    <r>
      <rPr>
        <b/>
        <u/>
        <sz val="16"/>
        <color indexed="10"/>
        <rFont val="TH SarabunPSK"/>
        <family val="2"/>
      </rPr>
      <t xml:space="preserve">เงินรายรับ </t>
    </r>
    <r>
      <rPr>
        <b/>
        <sz val="16"/>
        <color indexed="10"/>
        <rFont val="TH SarabunPSK"/>
        <family val="2"/>
      </rPr>
      <t xml:space="preserve"> (หมายเหตุ  1)</t>
    </r>
  </si>
  <si>
    <t xml:space="preserve">เงินรายรับ </t>
  </si>
  <si>
    <t>เงินอุดหนุนทั่วไประบุวัตถุประสงค์ - สนับสนุนการบริหารจัดการตามยุทธศาสตร์พัฒนาประเทศ</t>
  </si>
  <si>
    <t>เงินอุดหนุนทั่วไประบุวัตถุประสงค์ - เบี้ยยังชีพผู้สูงอายุ</t>
  </si>
  <si>
    <t>เงินอุดหนุนทั่วไประบุวัตถุประสงค์ - เบี้ยยังชีพผู้พิการ</t>
  </si>
  <si>
    <t>เงินอุดหนุนทั่วไประบุวัตถุประสงค์ - เงินเดือนครู ผดด.</t>
  </si>
  <si>
    <t>เงินอุดหนุนทั่วไประบุวัตถุประสงค์ - ค่าตอบแทน ผดด.</t>
  </si>
  <si>
    <t xml:space="preserve">ประกันสังคม </t>
  </si>
  <si>
    <t>เงินอุดหนุนทั่วไประบุวัตถุประสงค์ - เงินเพิ่มค่าครองชีพ ผดด.</t>
  </si>
  <si>
    <t>เงินอุดหนุนทั่วไประบุวัตถุประสงค์ - ประกันสังคม ผดด.</t>
  </si>
  <si>
    <t>เงินอุดหนุนทั่วไประบุวัตถุประสงค์ - ค่าจัดการเรียนการสอน</t>
  </si>
  <si>
    <t>เงินอุดหนุนทั่วไประบุวัตถุประสงค์ - ค่าใช้จ่ายฝึกอบรมผู้ผ่านการบำบัดฟื้นฟูยาเสพติด</t>
  </si>
  <si>
    <t>เงินอุดหนุนทั่วไประบุวัตถุประสงค์ - เงินช่วยเหลือการศึกษาบุตร</t>
  </si>
  <si>
    <r>
      <rPr>
        <b/>
        <u/>
        <sz val="16"/>
        <color indexed="10"/>
        <rFont val="TH SarabunPSK"/>
        <family val="2"/>
      </rPr>
      <t>รายจ่ายค้างจ่าย</t>
    </r>
    <r>
      <rPr>
        <b/>
        <sz val="16"/>
        <color indexed="10"/>
        <rFont val="TH SarabunPSK"/>
        <family val="2"/>
      </rPr>
      <t xml:space="preserve"> (หมายเหตุ  2)</t>
    </r>
  </si>
  <si>
    <t>รายจ่ายค้างจ่าย - โครงการปี  2552 ( 3 โครงการ)</t>
  </si>
  <si>
    <t>รายจ่ายรอจ่าย - ค่าตอบแทนกรณีพิเศษ ปี 2557</t>
  </si>
  <si>
    <t>รายจ่ายรอจ่าย - ค่าตอบแทนกรณีพิเศษ ปี 2558</t>
  </si>
  <si>
    <t>รายจ่ายรอจ่าย - ค่าตอบแทนพนักงานจ้างตามภารกิจ  4 %  (ตกเบิก)</t>
  </si>
  <si>
    <t>รายจ่ายค้างจ่าย - ค่าที่ดินและสิ่งก่อสร้าง</t>
  </si>
  <si>
    <r>
      <rPr>
        <b/>
        <u/>
        <sz val="16"/>
        <color indexed="10"/>
        <rFont val="TH SarabunPSK"/>
        <family val="2"/>
      </rPr>
      <t>ฎีกาค้างจ่าย</t>
    </r>
    <r>
      <rPr>
        <b/>
        <sz val="16"/>
        <color indexed="10"/>
        <rFont val="TH SarabunPSK"/>
        <family val="2"/>
      </rPr>
      <t xml:space="preserve">  (หมายเหตุ  3)</t>
    </r>
  </si>
  <si>
    <t>หมายเหตุ  4.../</t>
  </si>
  <si>
    <r>
      <rPr>
        <b/>
        <u/>
        <sz val="16"/>
        <color indexed="10"/>
        <rFont val="TH SarabunPSK"/>
        <family val="2"/>
      </rPr>
      <t>เงินรับฝาก</t>
    </r>
    <r>
      <rPr>
        <b/>
        <sz val="16"/>
        <color indexed="10"/>
        <rFont val="TH SarabunPSK"/>
        <family val="2"/>
      </rPr>
      <t xml:space="preserve">  (หมายเหตุ  4)</t>
    </r>
  </si>
  <si>
    <t>รายได้ค้างรับ</t>
  </si>
  <si>
    <t>งบทดลอง  (ก่อนปิดบัญชี)</t>
  </si>
  <si>
    <t>วันที่  30  กันยายน  2557</t>
  </si>
  <si>
    <t xml:space="preserve">                                         ใบผ่านรายการบัญชีมาตรฐาน </t>
  </si>
  <si>
    <t>ฝ่าย...การเงินและบัญชี......................</t>
  </si>
  <si>
    <t xml:space="preserve">                                    รายการ</t>
  </si>
  <si>
    <t>ภาษีโรงเรือนและที่ดิน</t>
  </si>
  <si>
    <t>ภาษีบำรุงท้องที่</t>
  </si>
  <si>
    <t>ภาษีป้าย</t>
  </si>
  <si>
    <t>อากรการฆ่าสัตว์</t>
  </si>
  <si>
    <t>ค่าเช่าหรือค่าบริการสถานที่</t>
  </si>
  <si>
    <t>ดอกเบี้ยเงินฝากธนาคาร</t>
  </si>
  <si>
    <t>ค่าขายแบบแปลน</t>
  </si>
  <si>
    <t xml:space="preserve">รายได้เบ็ดเตล็ดอื่น ๆ </t>
  </si>
  <si>
    <t>ค่าธรรมเนียมเกี่ยวกับการควบคุมการจำหน่ายเนื้อสัตว์</t>
  </si>
  <si>
    <t>ค่าธรรมเนียมเกี่ยวกับใบอนุญาติการขายสุรา</t>
  </si>
  <si>
    <t>ค่าธรรมเนียมเกี่ยวกับการควบคุมอาคาร</t>
  </si>
  <si>
    <t>ค่าใบอนุญาติเกี่ยวกับการสาธารณสุข</t>
  </si>
  <si>
    <t>ค่าธรรมเนียมการควบคุมกิจการที่เป็นอันตรายต่อสุขภาพ</t>
  </si>
  <si>
    <t>ค่าธรรมเนียมเกี่ยวกับการกำจัดขยะมูลฝอยและสิงปฏิกูล</t>
  </si>
  <si>
    <t>ค่าธรรมเนียมเกี่ยวกับการควบคุมสถานที่จำหน่ายอาหารฯ</t>
  </si>
  <si>
    <t>ค่าปรับการผิดสัญญา</t>
  </si>
  <si>
    <t>ค่าปรับอื่น ๆ</t>
  </si>
  <si>
    <t>ค่าใบอนุญาตเกี่ยวกับการควบคุมอาคาร</t>
  </si>
  <si>
    <t>ค่าใบอนุญาติอื่น ๆ</t>
  </si>
  <si>
    <t>ภาษีและค่าธรรมเนียมรถยนต์หรือล้อเลื่อน</t>
  </si>
  <si>
    <t>ภาษีมูลค่าเพิ่มตาม พรบ.แผนฯ</t>
  </si>
  <si>
    <t>ภาษีมูลค่าเพิ่ม  1  ใน  9</t>
  </si>
  <si>
    <t>ภาษีธุรกิจเฉพาะ</t>
  </si>
  <si>
    <t>ภาษีสุรา</t>
  </si>
  <si>
    <t>ภาษีสรรพสามิต</t>
  </si>
  <si>
    <t>ภาษีการพนัน</t>
  </si>
  <si>
    <t>ค่าภาคหลวงและค่าธรรมเนียมป่าไม้</t>
  </si>
  <si>
    <t>ค่าภาคหลวงแร่</t>
  </si>
  <si>
    <t>ค่าภาคหลวงปิโตรเลียม</t>
  </si>
  <si>
    <t>ค่าธรรมเนียมการจดทะเบียนสิทธิและนิติกรรมที่ดิน</t>
  </si>
  <si>
    <t>เงินอุดหนุนทั่วไป</t>
  </si>
  <si>
    <t>เงินเดือน</t>
  </si>
  <si>
    <t>ค่าจ้างชั่วคราว</t>
  </si>
  <si>
    <t>คำอธิบาย เพื่อบันทึก</t>
  </si>
  <si>
    <t>บันทึกปรับปรุงปิดบัญชีรายรับหักรายจ่ายเข้าบัญชีเงินทุนสำรองเงินสะสม  25 %  ส่วนที่เหลือบันทึกเข้าเงินสะสม</t>
  </si>
  <si>
    <t xml:space="preserve">                    ผู้จัดทำ</t>
  </si>
  <si>
    <t xml:space="preserve">                            ผู้อนุมัติ</t>
  </si>
  <si>
    <t xml:space="preserve">                                   ผู้บันทึกบัญชี</t>
  </si>
  <si>
    <t xml:space="preserve">                                         ใบผ่านรายการบัญชีทั่วไป</t>
  </si>
  <si>
    <t>วันที่  30  กันยายน  2558</t>
  </si>
  <si>
    <t>ปรับปรุงค่าใช้สอย  เนื่องจากบันทึกบัญชีผิดหมวดรายจ่าย  ตามฏีกาเลขที่  84/2558  ลงวันที่  24  พฤศจิกายน  2558</t>
  </si>
  <si>
    <t>ลงชื่อ.........................................ผู้จัดทำ</t>
  </si>
  <si>
    <t xml:space="preserve"> (นางสาวสมพาน  เสมาเพ็ชร)</t>
  </si>
  <si>
    <t>เห็นควรให้ปรับปรุงรายการข้างต้น</t>
  </si>
  <si>
    <t>ลงชื่อ.........................................ผู้ตรวจสอบ</t>
  </si>
  <si>
    <r>
      <rPr>
        <b/>
        <u/>
        <sz val="14"/>
        <rFont val="TH SarabunPSK"/>
        <family val="2"/>
      </rPr>
      <t>คำอธิบาย</t>
    </r>
    <r>
      <rPr>
        <u/>
        <sz val="14"/>
        <rFont val="TH SarabunPSK"/>
        <family val="2"/>
      </rPr>
      <t xml:space="preserve"> </t>
    </r>
    <r>
      <rPr>
        <sz val="14"/>
        <rFont val="TH SarabunPSK"/>
        <family val="2"/>
      </rPr>
      <t xml:space="preserve"> เพื่อบันทึก</t>
    </r>
  </si>
  <si>
    <t xml:space="preserve">ปรับปรุงค่าใช้สอย  เนื่องจากบันทึกบัญชีผิดหมวดรายจ่าย  </t>
  </si>
  <si>
    <t xml:space="preserve">ปรับปรุงค่าวัสดุ  เนื่องจากบันทึกบัญชีผิดหมวดรายจ่าย  ตามฎีกาเลขที่ 53 , 56 , 57/2558 </t>
  </si>
  <si>
    <t>ลงวันที่  11  พฤศจิกายน  2558</t>
  </si>
  <si>
    <t xml:space="preserve"> -2 -</t>
  </si>
  <si>
    <t>รายจ่ายรอจ่าย - ค่าตอบแทนกรณีพิเศษ ปี  2557</t>
  </si>
  <si>
    <t>ปรับปรุงรายจ่ายรอจ่ายเข้าเงินสะสม</t>
  </si>
  <si>
    <t>บันทึกตั้งลูกหนี้ประจำปีงบประมาณ  2558</t>
  </si>
  <si>
    <t>ลูกหนี้อื่น ๆ - ค่าใบอนุญาตประกอบกิจการที่เป็นอันตรายต่อสุขภาพ</t>
  </si>
  <si>
    <t>เงินอุดหนนุระบุวัตถุประสงค์</t>
  </si>
  <si>
    <t>รวมเงินรับฝาก</t>
  </si>
  <si>
    <t>เงินอุดหนุนทั่วไประบุวัตถุประสงค์</t>
  </si>
  <si>
    <t>ลูกหนี้ - ใบประกอบกิจการที่เป็นอันตรายต่อสุขภาพ (ธรรมเนียม ค่าปรับฯ)</t>
  </si>
  <si>
    <t>งบทดลอง  (หลังปิดบัญชี)</t>
  </si>
  <si>
    <r>
      <rPr>
        <b/>
        <u/>
        <sz val="16"/>
        <rFont val="TH SarabunPSK"/>
        <family val="2"/>
      </rPr>
      <t>รายจ่ายค้างจ่าย - ปี 2558</t>
    </r>
    <r>
      <rPr>
        <b/>
        <sz val="16"/>
        <rFont val="TH SarabunPSK"/>
        <family val="2"/>
      </rPr>
      <t xml:space="preserve"> (หมายเหตุ 2)</t>
    </r>
  </si>
  <si>
    <t>รายจ่ายรอจ่าย  (หมายเหตุ  1)</t>
  </si>
  <si>
    <t>รายจ่ายค้างจ่าย (หมายเหตุ 2)</t>
  </si>
  <si>
    <t>เงินรับฝาก (หมายเหตุ 3)</t>
  </si>
  <si>
    <r>
      <rPr>
        <b/>
        <u/>
        <sz val="16"/>
        <rFont val="TH SarabunPSK"/>
        <family val="2"/>
      </rPr>
      <t>บัญชีเงินรับฝาก</t>
    </r>
    <r>
      <rPr>
        <b/>
        <sz val="16"/>
        <rFont val="TH SarabunPSK"/>
        <family val="2"/>
      </rPr>
      <t xml:space="preserve"> (หมายเหตุ 3)</t>
    </r>
  </si>
  <si>
    <t xml:space="preserve"> 2. เงินฝาก ก.อ.ส. หรือ ก.ส.ท.</t>
  </si>
  <si>
    <t xml:space="preserve"> 3. ลูกหนี้ค่าภาษี</t>
  </si>
  <si>
    <t xml:space="preserve"> 4 .ลูกหนี้รายได้อื่น ๆ </t>
  </si>
  <si>
    <t xml:space="preserve"> 1 .หุ้นในโรงพิมพ์อาสารักษาดินแดน</t>
  </si>
  <si>
    <t xml:space="preserve"> 5. ทรัพย์สินที่เกิดจากการกู้และชำระหนี้แล้ว</t>
  </si>
  <si>
    <t xml:space="preserve"> 6. เงินสะสมที่สามารรถนำไปใช้ได้</t>
  </si>
  <si>
    <t>และจะเบิกจ่ายในปีงบประมาณต่อไป  ตามรายละเอียดแนบท้ายหมายเหตุ  17</t>
  </si>
  <si>
    <t xml:space="preserve">ลูกหนี้ใบอนุญาตประกอบกิจการที่เป็นอันตรายต่อสุขภาพ </t>
  </si>
  <si>
    <t>(ค่าธรรมเนียม  ค่าปรับ  และใบอนุญาต)</t>
  </si>
  <si>
    <t xml:space="preserve">     ทั้งนี้ในปีงบประมาณ  2558  ได้รับอนุมัติให้จ่ายขาดเงินสะสมที่อยู่ระหว่างดำเนินการจำนวน    </t>
  </si>
  <si>
    <t>บาท</t>
  </si>
  <si>
    <t>หมายเหตุ 17 เงินสะสม</t>
  </si>
  <si>
    <t>โครงการก่อสร้างตะแกรงปิดรางระบายน้ำ</t>
  </si>
  <si>
    <t>บ้านหนองพลวง  หมู่ที่  10</t>
  </si>
  <si>
    <t>โครงการก่อสร้างถนนหินคลุก  บ้านลิงส่อง</t>
  </si>
  <si>
    <t>หมู่ที่  2</t>
  </si>
  <si>
    <t>โครงการก่อสร้างถนน  คสล.  บ้านแท่น</t>
  </si>
  <si>
    <t>หมู่ที่  7  สายบ้านนางลำพวน  เถิงนอก</t>
  </si>
  <si>
    <t>โครงการก่อสร้างถนน  คสล. สายรอบหมู่บ้าน</t>
  </si>
  <si>
    <t xml:space="preserve">โครงการเสริมผิวจราจรหินคลุก  </t>
  </si>
  <si>
    <t>บ้านหนองหว้า   หมู่ที่  6</t>
  </si>
  <si>
    <t>ดูใหม่</t>
  </si>
  <si>
    <t>(ส่วนลด ภบท.6%)</t>
  </si>
  <si>
    <t>ค่าธรรมเนียมใบประกอบกิจการที่เป็นอันตรายต่อสุขภาพ</t>
  </si>
  <si>
    <t>บันทึกปรับปรุงเงินรายรับ  เนื่องจากบันทึกบัญชีผิดหมวดรายรับ</t>
  </si>
  <si>
    <t>ค่าตอบแทน  (อุดหนุนระบุวัตถุประสงค์)</t>
  </si>
  <si>
    <t xml:space="preserve">           เงินอุดหนุนทั่วไป</t>
  </si>
  <si>
    <t>รายได้จากทรัพย์สิน</t>
  </si>
  <si>
    <t xml:space="preserve">ภาษีบำรุงท้องที่ </t>
  </si>
  <si>
    <t>เงินรายรับ</t>
  </si>
  <si>
    <t>บันทึกปรับปรุงลูกหนี้เข้าบัญชีเงินสะสม   เนื่องจากบันทึกบัญชีลูกหนี้เป็นเงินรายได้  ปี  2558</t>
  </si>
  <si>
    <t>ตัวจริง  2558</t>
  </si>
  <si>
    <t xml:space="preserve">รายจ่ายค้างจ่าย  (หมายเหตุ 1) </t>
  </si>
  <si>
    <t>รายจ่ายรอจ่าย  (หมายเหตุ 2)</t>
  </si>
  <si>
    <r>
      <rPr>
        <b/>
        <u/>
        <sz val="16"/>
        <rFont val="TH SarabunPSK"/>
        <family val="2"/>
      </rPr>
      <t>รายจ่ายรอจ่าย - ปี 2558</t>
    </r>
    <r>
      <rPr>
        <b/>
        <sz val="16"/>
        <rFont val="TH SarabunPSK"/>
        <family val="2"/>
      </rPr>
      <t xml:space="preserve"> (หมายเหตุ 1)</t>
    </r>
  </si>
  <si>
    <t xml:space="preserve">เงินรับฝาก (หมายเหตุ 3) </t>
  </si>
  <si>
    <t xml:space="preserve"> 102/2558</t>
  </si>
  <si>
    <t>บริหารทั่วไปเกี่ยวกับการศึกษา</t>
  </si>
  <si>
    <t>บริหารทั่วไปเกี่ยวกับสาธารณสุข</t>
  </si>
  <si>
    <t xml:space="preserve"> 103/2558</t>
  </si>
  <si>
    <t>ลูกหนี้ภาษีบำรุงท้องที่  ปี  57  (ปรับปรุง)</t>
  </si>
  <si>
    <t>ตัวจริงก่อนปิดบัญชี</t>
  </si>
  <si>
    <t>องค์การบริหารส่วนตำบลโพนทอง อำเภอสีดา  จังหวัดนครราชสีมา</t>
  </si>
  <si>
    <t>องค์การบริหารส่วนตำบลโพนทอง  อำเภอสีดา  จังหวัดนครราชสีมา</t>
  </si>
  <si>
    <t>(ค่าธรรมเนียม  ค่าปรับ  และใบอนูญาต)</t>
  </si>
  <si>
    <t>ปี  2558</t>
  </si>
  <si>
    <t>งบกลาง  (อุดหนุนระบุวัตถุประสงค์)</t>
  </si>
  <si>
    <t>เหลือ</t>
  </si>
  <si>
    <t>ค่าใช้สอย(อุดหนุนระบุวัตถุประสงค์)</t>
  </si>
  <si>
    <t>โครงการก่อสร้างถนนหินคลุก  หมู่ที่  5</t>
  </si>
  <si>
    <t>ใบประกอบกิจการที่เป็นอันตรายต่อสุขภาพ</t>
  </si>
  <si>
    <t xml:space="preserve"> (ค่าธรรมเนียม  ค่าปรับ  และใบอนุญาต)</t>
  </si>
  <si>
    <t>หมายเหตุประกอบงบทดลอง  (ก่อนปิดบัญชี)   ณ   วันที่   30    เดือน  กันยายน  พ.ศ.  2558</t>
  </si>
  <si>
    <t>รายได้เบ็ดเตล็ด</t>
  </si>
  <si>
    <t>บันทึกปรับปรุงลดยอดภาษีป้าย   เนื่องจากบันทึกบัญชีผิดประเภท</t>
  </si>
  <si>
    <t xml:space="preserve"> สนับสนุนการบริหารจัดการตามยุทธศาสตร์พัฒนาประเทศ</t>
  </si>
  <si>
    <t>รวมรายจ่ายค้างจ่าย</t>
  </si>
  <si>
    <t>นอกงบประมาณ</t>
  </si>
  <si>
    <t xml:space="preserve">โครงการก่อสร้างรางระบายน้ำ คสล.บ้านแท่น  </t>
  </si>
  <si>
    <t>หมู่ที่  7</t>
  </si>
  <si>
    <t>ค่าใบประกอบกิจการ</t>
  </si>
  <si>
    <t>ที่เป็นอันตรายต่อสุขภาพ</t>
  </si>
  <si>
    <t>ค่าใช้สอย (อุดหนุนระบุวัตถุประสงค์)</t>
  </si>
  <si>
    <t>ค่าตอบแทน (อุดหนุนระบุวัตถุประสงค์)</t>
  </si>
  <si>
    <t>ค่าใบประกอบกิจการที่เป็นอันตรายต่อสุขภาพ</t>
  </si>
  <si>
    <t>โครงการก่อสร้าง ถนน คสล.สายบ้านนายโชคชัย บารมี ถึง วัดพฤกษาศิลาอาสน์  หมู่ที่  9</t>
  </si>
  <si>
    <t>รายจ่ายจริง</t>
  </si>
  <si>
    <t>รวมรายรับ (ไม่รวมเงินอุดหนุนทั่วไป)</t>
  </si>
  <si>
    <t>รวมรายรับ (รวมเงินอุดหนุนทั่วไป)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</si>
</sst>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4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u/>
      <sz val="15"/>
      <color theme="1"/>
      <name val="TH SarabunPSK"/>
      <family val="2"/>
    </font>
    <font>
      <b/>
      <sz val="13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3"/>
      <name val="TH SarabunPSK"/>
      <family val="2"/>
    </font>
    <font>
      <sz val="16"/>
      <name val="Angsana New"/>
      <family val="1"/>
    </font>
    <font>
      <sz val="16"/>
      <color rgb="FFFF0000"/>
      <name val="TH SarabunPSK"/>
      <family val="2"/>
    </font>
    <font>
      <sz val="13.85"/>
      <name val="TH SarabunPSK"/>
      <family val="2"/>
    </font>
    <font>
      <sz val="15"/>
      <name val="TH SarabunPSK"/>
      <family val="2"/>
    </font>
    <font>
      <sz val="14"/>
      <color rgb="FF00B050"/>
      <name val="TH SarabunPSK"/>
      <family val="2"/>
    </font>
    <font>
      <b/>
      <sz val="14"/>
      <color rgb="FF92D050"/>
      <name val="TH SarabunPSK"/>
      <family val="2"/>
    </font>
    <font>
      <b/>
      <sz val="16"/>
      <color rgb="FFFF0000"/>
      <name val="TH SarabunPSK"/>
      <family val="2"/>
    </font>
    <font>
      <b/>
      <u/>
      <sz val="16"/>
      <color indexed="10"/>
      <name val="TH SarabunPSK"/>
      <family val="2"/>
    </font>
    <font>
      <b/>
      <sz val="16"/>
      <color indexed="10"/>
      <name val="TH SarabunPSK"/>
      <family val="2"/>
    </font>
    <font>
      <b/>
      <sz val="16"/>
      <color rgb="FF00B050"/>
      <name val="TH SarabunPSK"/>
      <family val="2"/>
    </font>
    <font>
      <b/>
      <sz val="16"/>
      <color rgb="FF92D050"/>
      <name val="TH SarabunPSK"/>
      <family val="2"/>
    </font>
    <font>
      <sz val="10"/>
      <name val="TH SarabunPSK"/>
      <family val="2"/>
    </font>
    <font>
      <sz val="14"/>
      <name val="Arial"/>
      <family val="2"/>
    </font>
    <font>
      <b/>
      <u/>
      <sz val="14"/>
      <name val="TH SarabunPSK"/>
      <family val="2"/>
    </font>
    <font>
      <u/>
      <sz val="14"/>
      <name val="TH SarabunPSK"/>
      <family val="2"/>
    </font>
    <font>
      <sz val="12"/>
      <color rgb="FFFF0000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4"/>
      <color rgb="FFFF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b/>
      <u/>
      <sz val="14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u/>
      <sz val="13"/>
      <color theme="1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18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3" fontId="2" fillId="0" borderId="0" xfId="1" applyFont="1"/>
    <xf numFmtId="43" fontId="2" fillId="0" borderId="2" xfId="1" applyFont="1" applyBorder="1"/>
    <xf numFmtId="43" fontId="3" fillId="0" borderId="3" xfId="1" applyFont="1" applyBorder="1"/>
    <xf numFmtId="43" fontId="3" fillId="0" borderId="1" xfId="1" applyFont="1" applyBorder="1"/>
    <xf numFmtId="43" fontId="3" fillId="0" borderId="4" xfId="1" applyFont="1" applyBorder="1"/>
    <xf numFmtId="43" fontId="3" fillId="0" borderId="2" xfId="1" applyFont="1" applyBorder="1"/>
    <xf numFmtId="43" fontId="3" fillId="0" borderId="5" xfId="1" applyFont="1" applyBorder="1"/>
    <xf numFmtId="0" fontId="3" fillId="0" borderId="0" xfId="0" applyFont="1" applyAlignment="1"/>
    <xf numFmtId="0" fontId="2" fillId="0" borderId="7" xfId="0" applyFont="1" applyBorder="1"/>
    <xf numFmtId="43" fontId="2" fillId="0" borderId="7" xfId="1" applyFont="1" applyBorder="1"/>
    <xf numFmtId="0" fontId="2" fillId="0" borderId="8" xfId="0" applyFont="1" applyBorder="1"/>
    <xf numFmtId="43" fontId="2" fillId="0" borderId="8" xfId="1" applyFont="1" applyBorder="1"/>
    <xf numFmtId="43" fontId="3" fillId="0" borderId="6" xfId="1" applyFont="1" applyBorder="1"/>
    <xf numFmtId="0" fontId="3" fillId="0" borderId="6" xfId="0" applyFont="1" applyBorder="1"/>
    <xf numFmtId="0" fontId="2" fillId="0" borderId="0" xfId="0" applyFont="1" applyAlignment="1">
      <alignment horizontal="center"/>
    </xf>
    <xf numFmtId="43" fontId="3" fillId="0" borderId="6" xfId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3" fontId="2" fillId="0" borderId="6" xfId="1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9" xfId="0" applyFont="1" applyBorder="1" applyAlignment="1">
      <alignment horizontal="center"/>
    </xf>
    <xf numFmtId="43" fontId="3" fillId="0" borderId="0" xfId="1" applyFont="1"/>
    <xf numFmtId="0" fontId="2" fillId="0" borderId="6" xfId="0" applyFont="1" applyBorder="1"/>
    <xf numFmtId="0" fontId="2" fillId="0" borderId="0" xfId="0" applyFont="1" applyAlignment="1"/>
    <xf numFmtId="43" fontId="3" fillId="0" borderId="10" xfId="1" applyFont="1" applyBorder="1" applyAlignment="1">
      <alignment horizontal="center" vertical="center"/>
    </xf>
    <xf numFmtId="43" fontId="3" fillId="0" borderId="12" xfId="1" applyFont="1" applyBorder="1" applyAlignment="1">
      <alignment horizontal="center" vertical="center"/>
    </xf>
    <xf numFmtId="43" fontId="2" fillId="0" borderId="14" xfId="1" applyFont="1" applyBorder="1"/>
    <xf numFmtId="0" fontId="2" fillId="0" borderId="6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43" fontId="4" fillId="0" borderId="7" xfId="1" applyFont="1" applyBorder="1" applyAlignment="1">
      <alignment horizontal="center" vertical="center"/>
    </xf>
    <xf numFmtId="43" fontId="4" fillId="0" borderId="9" xfId="1" applyFont="1" applyBorder="1" applyAlignment="1">
      <alignment horizontal="center" vertical="center"/>
    </xf>
    <xf numFmtId="0" fontId="5" fillId="0" borderId="6" xfId="0" applyFont="1" applyBorder="1"/>
    <xf numFmtId="43" fontId="6" fillId="0" borderId="9" xfId="1" applyFont="1" applyBorder="1" applyAlignment="1">
      <alignment horizontal="center" vertical="center"/>
    </xf>
    <xf numFmtId="43" fontId="6" fillId="0" borderId="7" xfId="1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/>
    <xf numFmtId="0" fontId="8" fillId="0" borderId="0" xfId="0" applyFont="1"/>
    <xf numFmtId="0" fontId="9" fillId="0" borderId="7" xfId="0" applyFont="1" applyBorder="1" applyAlignment="1">
      <alignment horizontal="left" vertical="center"/>
    </xf>
    <xf numFmtId="43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/>
    </xf>
    <xf numFmtId="43" fontId="8" fillId="0" borderId="17" xfId="0" applyNumberFormat="1" applyFont="1" applyBorder="1"/>
    <xf numFmtId="43" fontId="7" fillId="0" borderId="8" xfId="0" applyNumberFormat="1" applyFont="1" applyBorder="1" applyAlignment="1">
      <alignment horizontal="center" vertical="center"/>
    </xf>
    <xf numFmtId="43" fontId="8" fillId="0" borderId="8" xfId="1" applyFont="1" applyBorder="1"/>
    <xf numFmtId="0" fontId="8" fillId="0" borderId="8" xfId="0" applyFont="1" applyBorder="1"/>
    <xf numFmtId="43" fontId="7" fillId="0" borderId="8" xfId="1" applyFont="1" applyBorder="1"/>
    <xf numFmtId="0" fontId="8" fillId="0" borderId="9" xfId="0" applyFont="1" applyBorder="1"/>
    <xf numFmtId="43" fontId="8" fillId="0" borderId="18" xfId="0" applyNumberFormat="1" applyFont="1" applyBorder="1"/>
    <xf numFmtId="43" fontId="7" fillId="0" borderId="9" xfId="0" applyNumberFormat="1" applyFont="1" applyBorder="1" applyAlignment="1">
      <alignment horizontal="center" vertical="center"/>
    </xf>
    <xf numFmtId="43" fontId="8" fillId="0" borderId="9" xfId="1" applyFont="1" applyBorder="1"/>
    <xf numFmtId="0" fontId="7" fillId="0" borderId="15" xfId="0" applyFont="1" applyBorder="1" applyAlignment="1">
      <alignment horizontal="center"/>
    </xf>
    <xf numFmtId="43" fontId="7" fillId="0" borderId="19" xfId="1" applyFont="1" applyBorder="1"/>
    <xf numFmtId="43" fontId="7" fillId="0" borderId="15" xfId="1" applyFont="1" applyBorder="1"/>
    <xf numFmtId="0" fontId="9" fillId="0" borderId="8" xfId="0" applyFont="1" applyBorder="1"/>
    <xf numFmtId="0" fontId="8" fillId="0" borderId="17" xfId="0" applyFont="1" applyBorder="1"/>
    <xf numFmtId="0" fontId="8" fillId="0" borderId="18" xfId="0" applyFont="1" applyBorder="1"/>
    <xf numFmtId="0" fontId="8" fillId="0" borderId="15" xfId="0" applyFont="1" applyBorder="1"/>
    <xf numFmtId="43" fontId="7" fillId="0" borderId="15" xfId="0" applyNumberFormat="1" applyFont="1" applyBorder="1" applyAlignment="1">
      <alignment horizontal="center" vertical="center"/>
    </xf>
    <xf numFmtId="43" fontId="8" fillId="0" borderId="15" xfId="1" applyFont="1" applyBorder="1"/>
    <xf numFmtId="43" fontId="8" fillId="0" borderId="20" xfId="0" applyNumberFormat="1" applyFont="1" applyBorder="1"/>
    <xf numFmtId="43" fontId="8" fillId="0" borderId="0" xfId="1" applyFont="1"/>
    <xf numFmtId="43" fontId="10" fillId="0" borderId="7" xfId="1" applyFont="1" applyBorder="1" applyAlignment="1">
      <alignment horizontal="center" vertical="center"/>
    </xf>
    <xf numFmtId="43" fontId="10" fillId="0" borderId="9" xfId="1" applyFont="1" applyBorder="1" applyAlignment="1">
      <alignment horizontal="center" vertical="center"/>
    </xf>
    <xf numFmtId="0" fontId="3" fillId="0" borderId="8" xfId="0" applyFont="1" applyBorder="1"/>
    <xf numFmtId="0" fontId="3" fillId="0" borderId="7" xfId="0" applyFont="1" applyBorder="1"/>
    <xf numFmtId="0" fontId="11" fillId="0" borderId="6" xfId="0" applyFont="1" applyBorder="1"/>
    <xf numFmtId="43" fontId="12" fillId="0" borderId="15" xfId="1" applyFont="1" applyBorder="1"/>
    <xf numFmtId="0" fontId="13" fillId="0" borderId="0" xfId="0" applyFont="1"/>
    <xf numFmtId="0" fontId="11" fillId="0" borderId="0" xfId="0" applyFont="1"/>
    <xf numFmtId="43" fontId="11" fillId="0" borderId="0" xfId="1" applyFont="1"/>
    <xf numFmtId="43" fontId="11" fillId="0" borderId="4" xfId="1" applyFont="1" applyBorder="1"/>
    <xf numFmtId="43" fontId="11" fillId="0" borderId="0" xfId="1" applyFont="1" applyAlignment="1">
      <alignment horizontal="center"/>
    </xf>
    <xf numFmtId="0" fontId="11" fillId="0" borderId="8" xfId="0" applyFont="1" applyBorder="1"/>
    <xf numFmtId="0" fontId="11" fillId="0" borderId="0" xfId="0" applyFont="1" applyBorder="1"/>
    <xf numFmtId="43" fontId="2" fillId="0" borderId="4" xfId="1" applyFont="1" applyBorder="1"/>
    <xf numFmtId="49" fontId="11" fillId="0" borderId="8" xfId="0" applyNumberFormat="1" applyFont="1" applyBorder="1" applyAlignment="1">
      <alignment horizontal="center"/>
    </xf>
    <xf numFmtId="0" fontId="11" fillId="0" borderId="9" xfId="0" applyFont="1" applyBorder="1"/>
    <xf numFmtId="49" fontId="11" fillId="0" borderId="9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187" fontId="11" fillId="0" borderId="21" xfId="1" applyNumberFormat="1" applyFont="1" applyBorder="1"/>
    <xf numFmtId="0" fontId="11" fillId="0" borderId="0" xfId="0" applyFont="1" applyBorder="1" applyAlignment="1">
      <alignment horizontal="left" vertical="center"/>
    </xf>
    <xf numFmtId="187" fontId="11" fillId="0" borderId="0" xfId="1" applyNumberFormat="1" applyFont="1" applyBorder="1"/>
    <xf numFmtId="187" fontId="0" fillId="0" borderId="0" xfId="0" applyNumberFormat="1"/>
    <xf numFmtId="0" fontId="16" fillId="0" borderId="8" xfId="0" applyFont="1" applyBorder="1"/>
    <xf numFmtId="0" fontId="16" fillId="0" borderId="17" xfId="0" applyFont="1" applyBorder="1"/>
    <xf numFmtId="0" fontId="16" fillId="0" borderId="8" xfId="0" applyFont="1" applyBorder="1" applyAlignment="1">
      <alignment horizontal="center"/>
    </xf>
    <xf numFmtId="187" fontId="16" fillId="0" borderId="8" xfId="1" applyNumberFormat="1" applyFont="1" applyBorder="1" applyAlignment="1">
      <alignment horizontal="right"/>
    </xf>
    <xf numFmtId="0" fontId="15" fillId="0" borderId="15" xfId="0" applyFont="1" applyBorder="1" applyAlignment="1">
      <alignment horizontal="center"/>
    </xf>
    <xf numFmtId="0" fontId="16" fillId="0" borderId="0" xfId="0" applyFont="1" applyBorder="1"/>
    <xf numFmtId="43" fontId="16" fillId="0" borderId="8" xfId="1" applyFont="1" applyBorder="1" applyAlignment="1">
      <alignment horizontal="center"/>
    </xf>
    <xf numFmtId="43" fontId="16" fillId="0" borderId="8" xfId="1" applyFont="1" applyBorder="1" applyAlignment="1">
      <alignment horizontal="right"/>
    </xf>
    <xf numFmtId="0" fontId="16" fillId="0" borderId="0" xfId="0" applyFont="1" applyBorder="1" applyAlignment="1">
      <alignment horizontal="left"/>
    </xf>
    <xf numFmtId="0" fontId="16" fillId="0" borderId="0" xfId="0" applyFont="1"/>
    <xf numFmtId="0" fontId="16" fillId="0" borderId="11" xfId="0" applyFont="1" applyBorder="1"/>
    <xf numFmtId="0" fontId="16" fillId="0" borderId="0" xfId="0" applyFont="1" applyBorder="1" applyAlignment="1">
      <alignment horizontal="right"/>
    </xf>
    <xf numFmtId="187" fontId="16" fillId="0" borderId="0" xfId="1" applyNumberFormat="1" applyFont="1" applyBorder="1"/>
    <xf numFmtId="0" fontId="16" fillId="0" borderId="7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43" fontId="12" fillId="0" borderId="8" xfId="1" applyFont="1" applyBorder="1"/>
    <xf numFmtId="0" fontId="15" fillId="0" borderId="9" xfId="0" applyFont="1" applyBorder="1" applyAlignment="1">
      <alignment horizontal="center"/>
    </xf>
    <xf numFmtId="43" fontId="11" fillId="0" borderId="8" xfId="1" applyFont="1" applyBorder="1"/>
    <xf numFmtId="0" fontId="11" fillId="0" borderId="15" xfId="0" applyFont="1" applyBorder="1"/>
    <xf numFmtId="43" fontId="2" fillId="0" borderId="14" xfId="1" applyFont="1" applyBorder="1" applyAlignment="1">
      <alignment horizontal="center" vertical="center"/>
    </xf>
    <xf numFmtId="43" fontId="2" fillId="0" borderId="6" xfId="1" applyFont="1" applyBorder="1" applyAlignment="1">
      <alignment horizontal="center" vertical="center"/>
    </xf>
    <xf numFmtId="0" fontId="18" fillId="0" borderId="0" xfId="0" applyFont="1"/>
    <xf numFmtId="0" fontId="12" fillId="0" borderId="0" xfId="0" applyFont="1"/>
    <xf numFmtId="43" fontId="11" fillId="0" borderId="0" xfId="1" applyFont="1" applyBorder="1"/>
    <xf numFmtId="0" fontId="11" fillId="0" borderId="0" xfId="0" applyFont="1" applyAlignment="1"/>
    <xf numFmtId="0" fontId="12" fillId="0" borderId="0" xfId="0" applyFont="1" applyAlignment="1"/>
    <xf numFmtId="43" fontId="2" fillId="0" borderId="0" xfId="1" applyFont="1" applyBorder="1"/>
    <xf numFmtId="0" fontId="2" fillId="0" borderId="9" xfId="0" applyFont="1" applyBorder="1" applyAlignment="1">
      <alignment horizontal="left" vertical="center"/>
    </xf>
    <xf numFmtId="43" fontId="2" fillId="0" borderId="9" xfId="1" applyFont="1" applyBorder="1" applyAlignment="1">
      <alignment horizontal="left" vertical="center"/>
    </xf>
    <xf numFmtId="43" fontId="5" fillId="0" borderId="9" xfId="1" applyFont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43" fontId="3" fillId="0" borderId="7" xfId="1" applyFont="1" applyBorder="1" applyAlignment="1">
      <alignment horizontal="center" vertical="center"/>
    </xf>
    <xf numFmtId="43" fontId="3" fillId="0" borderId="9" xfId="1" applyFont="1" applyBorder="1" applyAlignment="1">
      <alignment horizontal="center" vertical="center"/>
    </xf>
    <xf numFmtId="43" fontId="3" fillId="0" borderId="8" xfId="1" applyFont="1" applyBorder="1" applyAlignment="1">
      <alignment horizontal="center" vertical="center"/>
    </xf>
    <xf numFmtId="43" fontId="7" fillId="0" borderId="7" xfId="1" applyFont="1" applyBorder="1" applyAlignment="1">
      <alignment horizontal="center" vertical="center"/>
    </xf>
    <xf numFmtId="43" fontId="7" fillId="0" borderId="9" xfId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3" fontId="16" fillId="0" borderId="8" xfId="1" applyFont="1" applyBorder="1"/>
    <xf numFmtId="43" fontId="15" fillId="0" borderId="15" xfId="1" applyFont="1" applyBorder="1"/>
    <xf numFmtId="43" fontId="15" fillId="0" borderId="15" xfId="1" applyFont="1" applyBorder="1" applyAlignment="1">
      <alignment horizontal="center"/>
    </xf>
    <xf numFmtId="0" fontId="11" fillId="0" borderId="0" xfId="0" applyFont="1" applyAlignment="1">
      <alignment horizontal="center"/>
    </xf>
    <xf numFmtId="43" fontId="15" fillId="0" borderId="22" xfId="1" applyFont="1" applyBorder="1"/>
    <xf numFmtId="43" fontId="16" fillId="0" borderId="22" xfId="1" applyFont="1" applyBorder="1"/>
    <xf numFmtId="43" fontId="16" fillId="0" borderId="23" xfId="1" applyFont="1" applyBorder="1"/>
    <xf numFmtId="43" fontId="16" fillId="0" borderId="0" xfId="1" applyFont="1"/>
    <xf numFmtId="43" fontId="16" fillId="0" borderId="11" xfId="1" applyFont="1" applyBorder="1"/>
    <xf numFmtId="43" fontId="16" fillId="0" borderId="0" xfId="1" applyFont="1" applyAlignment="1">
      <alignment horizontal="right"/>
    </xf>
    <xf numFmtId="43" fontId="11" fillId="0" borderId="7" xfId="1" applyFont="1" applyBorder="1"/>
    <xf numFmtId="43" fontId="0" fillId="0" borderId="0" xfId="0" applyNumberFormat="1"/>
    <xf numFmtId="43" fontId="11" fillId="0" borderId="6" xfId="1" applyFont="1" applyBorder="1"/>
    <xf numFmtId="43" fontId="12" fillId="0" borderId="0" xfId="1" applyFont="1" applyBorder="1"/>
    <xf numFmtId="43" fontId="12" fillId="0" borderId="6" xfId="1" applyFont="1" applyBorder="1"/>
    <xf numFmtId="0" fontId="11" fillId="0" borderId="0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43" fontId="16" fillId="0" borderId="0" xfId="1" applyFont="1" applyBorder="1"/>
    <xf numFmtId="0" fontId="2" fillId="0" borderId="0" xfId="0" applyFont="1" applyBorder="1"/>
    <xf numFmtId="43" fontId="2" fillId="0" borderId="0" xfId="0" applyNumberFormat="1" applyFont="1"/>
    <xf numFmtId="43" fontId="19" fillId="0" borderId="6" xfId="1" applyFont="1" applyBorder="1"/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6" fillId="2" borderId="7" xfId="0" applyFont="1" applyFill="1" applyBorder="1"/>
    <xf numFmtId="0" fontId="3" fillId="0" borderId="0" xfId="0" applyFont="1" applyBorder="1" applyAlignment="1">
      <alignment horizontal="center"/>
    </xf>
    <xf numFmtId="43" fontId="2" fillId="0" borderId="9" xfId="1" applyFont="1" applyBorder="1"/>
    <xf numFmtId="43" fontId="0" fillId="0" borderId="0" xfId="1" applyFont="1"/>
    <xf numFmtId="0" fontId="2" fillId="0" borderId="13" xfId="0" applyFont="1" applyBorder="1"/>
    <xf numFmtId="0" fontId="2" fillId="0" borderId="18" xfId="0" applyFont="1" applyBorder="1"/>
    <xf numFmtId="0" fontId="2" fillId="0" borderId="13" xfId="0" applyFont="1" applyBorder="1" applyAlignment="1">
      <alignment horizontal="center"/>
    </xf>
    <xf numFmtId="43" fontId="2" fillId="0" borderId="0" xfId="1" applyFont="1" applyAlignment="1"/>
    <xf numFmtId="43" fontId="19" fillId="0" borderId="9" xfId="1" applyFont="1" applyBorder="1" applyAlignment="1">
      <alignment horizontal="left" vertical="center"/>
    </xf>
    <xf numFmtId="43" fontId="20" fillId="0" borderId="8" xfId="1" applyFont="1" applyBorder="1"/>
    <xf numFmtId="187" fontId="15" fillId="0" borderId="15" xfId="1" applyNumberFormat="1" applyFont="1" applyBorder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43" fontId="4" fillId="0" borderId="7" xfId="1" applyFont="1" applyBorder="1" applyAlignment="1">
      <alignment horizontal="center" vertical="center" shrinkToFit="1"/>
    </xf>
    <xf numFmtId="43" fontId="4" fillId="0" borderId="9" xfId="1" applyFont="1" applyBorder="1" applyAlignment="1">
      <alignment horizontal="center" vertical="center" shrinkToFit="1"/>
    </xf>
    <xf numFmtId="43" fontId="3" fillId="0" borderId="7" xfId="1" applyFont="1" applyBorder="1" applyAlignment="1">
      <alignment horizontal="center" vertical="center" shrinkToFit="1"/>
    </xf>
    <xf numFmtId="43" fontId="3" fillId="0" borderId="9" xfId="1" applyFont="1" applyBorder="1" applyAlignment="1">
      <alignment horizontal="center" vertical="center" shrinkToFit="1"/>
    </xf>
    <xf numFmtId="0" fontId="2" fillId="0" borderId="6" xfId="0" applyFont="1" applyBorder="1" applyAlignment="1">
      <alignment shrinkToFit="1"/>
    </xf>
    <xf numFmtId="43" fontId="6" fillId="0" borderId="7" xfId="1" applyFont="1" applyBorder="1" applyAlignment="1">
      <alignment horizontal="center" vertical="center" shrinkToFit="1"/>
    </xf>
    <xf numFmtId="43" fontId="6" fillId="0" borderId="9" xfId="1" applyFont="1" applyBorder="1" applyAlignment="1">
      <alignment horizontal="center" vertical="center" shrinkToFit="1"/>
    </xf>
    <xf numFmtId="43" fontId="7" fillId="0" borderId="7" xfId="1" applyFont="1" applyBorder="1" applyAlignment="1">
      <alignment horizontal="center" vertical="center" shrinkToFit="1"/>
    </xf>
    <xf numFmtId="43" fontId="3" fillId="0" borderId="8" xfId="1" applyFont="1" applyBorder="1" applyAlignment="1">
      <alignment horizontal="center" vertical="center" shrinkToFit="1"/>
    </xf>
    <xf numFmtId="43" fontId="7" fillId="0" borderId="8" xfId="1" applyFont="1" applyBorder="1" applyAlignment="1">
      <alignment horizontal="center" vertical="center" shrinkToFit="1"/>
    </xf>
    <xf numFmtId="43" fontId="7" fillId="0" borderId="9" xfId="1" applyFont="1" applyBorder="1" applyAlignment="1">
      <alignment horizontal="center" vertical="center" shrinkToFit="1"/>
    </xf>
    <xf numFmtId="0" fontId="19" fillId="0" borderId="0" xfId="0" applyFont="1"/>
    <xf numFmtId="43" fontId="3" fillId="0" borderId="6" xfId="1" applyFont="1" applyBorder="1" applyAlignment="1">
      <alignment shrinkToFit="1"/>
    </xf>
    <xf numFmtId="43" fontId="2" fillId="0" borderId="6" xfId="0" applyNumberFormat="1" applyFont="1" applyBorder="1" applyAlignment="1">
      <alignment horizontal="left"/>
    </xf>
    <xf numFmtId="43" fontId="11" fillId="0" borderId="11" xfId="1" applyFont="1" applyBorder="1"/>
    <xf numFmtId="43" fontId="3" fillId="0" borderId="0" xfId="1" applyFont="1" applyBorder="1"/>
    <xf numFmtId="43" fontId="12" fillId="0" borderId="0" xfId="1" applyFont="1"/>
    <xf numFmtId="43" fontId="11" fillId="0" borderId="9" xfId="1" applyFont="1" applyBorder="1"/>
    <xf numFmtId="43" fontId="11" fillId="0" borderId="8" xfId="1" quotePrefix="1" applyFont="1" applyBorder="1" applyAlignment="1">
      <alignment horizontal="right"/>
    </xf>
    <xf numFmtId="43" fontId="11" fillId="0" borderId="9" xfId="1" quotePrefix="1" applyFont="1" applyBorder="1" applyAlignment="1">
      <alignment horizontal="right"/>
    </xf>
    <xf numFmtId="0" fontId="12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0" fontId="21" fillId="0" borderId="8" xfId="0" applyFont="1" applyBorder="1"/>
    <xf numFmtId="0" fontId="11" fillId="0" borderId="8" xfId="0" quotePrefix="1" applyFont="1" applyBorder="1" applyAlignment="1">
      <alignment horizontal="center"/>
    </xf>
    <xf numFmtId="43" fontId="11" fillId="0" borderId="0" xfId="0" applyNumberFormat="1" applyFont="1"/>
    <xf numFmtId="43" fontId="11" fillId="0" borderId="0" xfId="1" applyFont="1" applyFill="1"/>
    <xf numFmtId="43" fontId="11" fillId="0" borderId="8" xfId="1" applyFont="1" applyBorder="1" applyAlignment="1">
      <alignment horizontal="center"/>
    </xf>
    <xf numFmtId="0" fontId="12" fillId="0" borderId="8" xfId="0" applyFont="1" applyBorder="1"/>
    <xf numFmtId="0" fontId="11" fillId="0" borderId="1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16" fillId="0" borderId="6" xfId="0" applyFont="1" applyBorder="1"/>
    <xf numFmtId="43" fontId="23" fillId="0" borderId="6" xfId="1" applyFont="1" applyBorder="1"/>
    <xf numFmtId="43" fontId="16" fillId="0" borderId="0" xfId="0" applyNumberFormat="1" applyFont="1"/>
    <xf numFmtId="0" fontId="24" fillId="0" borderId="0" xfId="0" applyFont="1"/>
    <xf numFmtId="43" fontId="24" fillId="0" borderId="0" xfId="1" applyFont="1" applyBorder="1" applyAlignment="1">
      <alignment horizontal="center"/>
    </xf>
    <xf numFmtId="0" fontId="21" fillId="0" borderId="0" xfId="0" applyFont="1"/>
    <xf numFmtId="43" fontId="19" fillId="0" borderId="0" xfId="1" applyFont="1" applyBorder="1"/>
    <xf numFmtId="43" fontId="28" fillId="0" borderId="4" xfId="1" applyFont="1" applyBorder="1"/>
    <xf numFmtId="43" fontId="27" fillId="0" borderId="4" xfId="1" applyFont="1" applyBorder="1"/>
    <xf numFmtId="43" fontId="24" fillId="0" borderId="0" xfId="1" applyFont="1" applyBorder="1"/>
    <xf numFmtId="43" fontId="19" fillId="0" borderId="0" xfId="0" applyNumberFormat="1" applyFont="1"/>
    <xf numFmtId="0" fontId="29" fillId="0" borderId="0" xfId="0" applyFont="1"/>
    <xf numFmtId="0" fontId="15" fillId="0" borderId="0" xfId="0" applyFont="1" applyAlignment="1">
      <alignment horizontal="right"/>
    </xf>
    <xf numFmtId="0" fontId="29" fillId="0" borderId="0" xfId="0" applyFont="1" applyBorder="1"/>
    <xf numFmtId="0" fontId="11" fillId="0" borderId="17" xfId="0" applyFont="1" applyBorder="1"/>
    <xf numFmtId="0" fontId="11" fillId="0" borderId="7" xfId="0" quotePrefix="1" applyFont="1" applyBorder="1" applyAlignment="1">
      <alignment horizontal="center"/>
    </xf>
    <xf numFmtId="0" fontId="11" fillId="0" borderId="17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43" fontId="19" fillId="0" borderId="0" xfId="1" applyFont="1"/>
    <xf numFmtId="43" fontId="11" fillId="0" borderId="17" xfId="1" applyFont="1" applyBorder="1"/>
    <xf numFmtId="0" fontId="11" fillId="0" borderId="17" xfId="0" applyFont="1" applyBorder="1" applyAlignment="1">
      <alignment horizontal="center"/>
    </xf>
    <xf numFmtId="43" fontId="12" fillId="0" borderId="19" xfId="1" applyFont="1" applyBorder="1"/>
    <xf numFmtId="0" fontId="11" fillId="0" borderId="7" xfId="0" applyFont="1" applyBorder="1"/>
    <xf numFmtId="0" fontId="16" fillId="0" borderId="2" xfId="0" applyFont="1" applyBorder="1"/>
    <xf numFmtId="0" fontId="16" fillId="0" borderId="21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7" xfId="0" applyFont="1" applyBorder="1"/>
    <xf numFmtId="0" fontId="16" fillId="0" borderId="18" xfId="0" applyFont="1" applyBorder="1"/>
    <xf numFmtId="0" fontId="16" fillId="0" borderId="9" xfId="0" applyFont="1" applyBorder="1"/>
    <xf numFmtId="0" fontId="16" fillId="0" borderId="8" xfId="0" quotePrefix="1" applyFont="1" applyBorder="1" applyAlignment="1">
      <alignment horizontal="center"/>
    </xf>
    <xf numFmtId="43" fontId="11" fillId="0" borderId="15" xfId="1" applyFont="1" applyBorder="1"/>
    <xf numFmtId="0" fontId="11" fillId="0" borderId="2" xfId="0" applyFont="1" applyBorder="1"/>
    <xf numFmtId="43" fontId="11" fillId="0" borderId="2" xfId="1" applyFont="1" applyBorder="1"/>
    <xf numFmtId="0" fontId="30" fillId="0" borderId="0" xfId="0" applyFont="1"/>
    <xf numFmtId="0" fontId="16" fillId="0" borderId="0" xfId="0" applyFont="1" applyAlignment="1"/>
    <xf numFmtId="0" fontId="29" fillId="0" borderId="11" xfId="0" applyFont="1" applyBorder="1"/>
    <xf numFmtId="0" fontId="0" fillId="0" borderId="2" xfId="0" applyBorder="1"/>
    <xf numFmtId="43" fontId="29" fillId="0" borderId="0" xfId="0" applyNumberFormat="1" applyFont="1"/>
    <xf numFmtId="0" fontId="17" fillId="0" borderId="0" xfId="0" applyFont="1" applyBorder="1"/>
    <xf numFmtId="43" fontId="15" fillId="0" borderId="0" xfId="0" applyNumberFormat="1" applyFont="1" applyBorder="1"/>
    <xf numFmtId="43" fontId="12" fillId="0" borderId="0" xfId="0" applyNumberFormat="1" applyFont="1"/>
    <xf numFmtId="43" fontId="29" fillId="0" borderId="0" xfId="0" applyNumberFormat="1" applyFont="1" applyBorder="1"/>
    <xf numFmtId="43" fontId="29" fillId="0" borderId="11" xfId="0" applyNumberFormat="1" applyFont="1" applyBorder="1"/>
    <xf numFmtId="43" fontId="29" fillId="0" borderId="0" xfId="1" applyFont="1"/>
    <xf numFmtId="43" fontId="16" fillId="0" borderId="11" xfId="0" applyNumberFormat="1" applyFont="1" applyBorder="1"/>
    <xf numFmtId="43" fontId="33" fillId="0" borderId="17" xfId="1" applyFont="1" applyBorder="1"/>
    <xf numFmtId="43" fontId="0" fillId="0" borderId="0" xfId="0" applyNumberFormat="1" applyFill="1" applyBorder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43" fontId="16" fillId="0" borderId="0" xfId="0" applyNumberFormat="1" applyFont="1" applyBorder="1"/>
    <xf numFmtId="43" fontId="12" fillId="0" borderId="15" xfId="1" applyFont="1" applyBorder="1" applyAlignment="1">
      <alignment horizontal="right"/>
    </xf>
    <xf numFmtId="0" fontId="2" fillId="0" borderId="0" xfId="0" applyFont="1" applyAlignment="1">
      <alignment horizontal="right"/>
    </xf>
    <xf numFmtId="43" fontId="11" fillId="0" borderId="6" xfId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3" fillId="0" borderId="14" xfId="0" applyFont="1" applyBorder="1" applyAlignment="1"/>
    <xf numFmtId="0" fontId="16" fillId="0" borderId="8" xfId="0" applyFont="1" applyBorder="1" applyAlignment="1">
      <alignment horizontal="right"/>
    </xf>
    <xf numFmtId="43" fontId="34" fillId="0" borderId="0" xfId="0" applyNumberFormat="1" applyFont="1"/>
    <xf numFmtId="0" fontId="34" fillId="0" borderId="0" xfId="0" applyFont="1"/>
    <xf numFmtId="43" fontId="2" fillId="0" borderId="0" xfId="0" applyNumberFormat="1" applyFont="1" applyBorder="1"/>
    <xf numFmtId="43" fontId="11" fillId="0" borderId="8" xfId="1" applyFont="1" applyBorder="1" applyAlignment="1">
      <alignment horizontal="right"/>
    </xf>
    <xf numFmtId="43" fontId="11" fillId="0" borderId="8" xfId="1" applyFont="1" applyBorder="1" applyAlignment="1">
      <alignment horizontal="center" vertical="center"/>
    </xf>
    <xf numFmtId="0" fontId="36" fillId="0" borderId="0" xfId="0" applyFont="1"/>
    <xf numFmtId="0" fontId="11" fillId="0" borderId="6" xfId="0" applyFont="1" applyBorder="1" applyAlignment="1">
      <alignment horizontal="center"/>
    </xf>
    <xf numFmtId="0" fontId="12" fillId="0" borderId="7" xfId="0" applyFont="1" applyBorder="1"/>
    <xf numFmtId="43" fontId="36" fillId="0" borderId="0" xfId="0" applyNumberFormat="1" applyFont="1"/>
    <xf numFmtId="43" fontId="37" fillId="0" borderId="0" xfId="0" applyNumberFormat="1" applyFont="1"/>
    <xf numFmtId="0" fontId="12" fillId="0" borderId="8" xfId="0" applyFont="1" applyBorder="1" applyAlignment="1">
      <alignment horizontal="center"/>
    </xf>
    <xf numFmtId="43" fontId="12" fillId="0" borderId="15" xfId="1" applyFont="1" applyBorder="1" applyAlignment="1">
      <alignment horizontal="center"/>
    </xf>
    <xf numFmtId="43" fontId="11" fillId="0" borderId="0" xfId="1" applyFont="1" applyBorder="1" applyAlignment="1">
      <alignment horizontal="center"/>
    </xf>
    <xf numFmtId="43" fontId="36" fillId="0" borderId="0" xfId="0" applyNumberFormat="1" applyFont="1" applyBorder="1"/>
    <xf numFmtId="0" fontId="36" fillId="0" borderId="0" xfId="0" applyFont="1" applyBorder="1"/>
    <xf numFmtId="43" fontId="11" fillId="0" borderId="2" xfId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43" fontId="11" fillId="0" borderId="15" xfId="1" applyFont="1" applyBorder="1" applyAlignment="1">
      <alignment horizontal="center" vertical="center"/>
    </xf>
    <xf numFmtId="43" fontId="12" fillId="0" borderId="15" xfId="1" applyFont="1" applyBorder="1" applyAlignment="1">
      <alignment horizontal="center" vertical="center"/>
    </xf>
    <xf numFmtId="43" fontId="12" fillId="0" borderId="6" xfId="1" applyFont="1" applyBorder="1" applyAlignment="1">
      <alignment horizontal="center" vertical="center"/>
    </xf>
    <xf numFmtId="0" fontId="12" fillId="0" borderId="8" xfId="0" applyFont="1" applyBorder="1" applyAlignment="1">
      <alignment horizontal="left"/>
    </xf>
    <xf numFmtId="43" fontId="11" fillId="0" borderId="0" xfId="1" applyFont="1" applyBorder="1" applyAlignment="1">
      <alignment horizontal="center" vertical="center"/>
    </xf>
    <xf numFmtId="43" fontId="11" fillId="0" borderId="2" xfId="1" applyFont="1" applyBorder="1" applyAlignment="1">
      <alignment horizontal="center" vertical="center"/>
    </xf>
    <xf numFmtId="43" fontId="12" fillId="0" borderId="8" xfId="1" applyFont="1" applyBorder="1" applyAlignment="1">
      <alignment horizontal="center"/>
    </xf>
    <xf numFmtId="187" fontId="12" fillId="0" borderId="8" xfId="1" applyNumberFormat="1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43" fontId="12" fillId="0" borderId="0" xfId="1" applyFont="1" applyBorder="1" applyAlignment="1">
      <alignment horizontal="center"/>
    </xf>
    <xf numFmtId="43" fontId="12" fillId="0" borderId="0" xfId="1" applyFont="1" applyBorder="1" applyAlignment="1">
      <alignment horizontal="right"/>
    </xf>
    <xf numFmtId="43" fontId="12" fillId="0" borderId="2" xfId="1" applyFont="1" applyBorder="1" applyAlignment="1">
      <alignment horizontal="center"/>
    </xf>
    <xf numFmtId="43" fontId="12" fillId="0" borderId="2" xfId="1" applyFont="1" applyBorder="1" applyAlignment="1">
      <alignment horizontal="right"/>
    </xf>
    <xf numFmtId="187" fontId="11" fillId="0" borderId="8" xfId="1" applyNumberFormat="1" applyFont="1" applyBorder="1"/>
    <xf numFmtId="187" fontId="11" fillId="0" borderId="8" xfId="0" applyNumberFormat="1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43" fontId="35" fillId="0" borderId="0" xfId="0" applyNumberFormat="1" applyFont="1"/>
    <xf numFmtId="0" fontId="5" fillId="0" borderId="8" xfId="0" applyFont="1" applyBorder="1" applyAlignment="1">
      <alignment horizontal="left"/>
    </xf>
    <xf numFmtId="0" fontId="4" fillId="0" borderId="0" xfId="0" applyFont="1" applyAlignment="1"/>
    <xf numFmtId="0" fontId="38" fillId="0" borderId="7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43" fontId="4" fillId="0" borderId="7" xfId="0" applyNumberFormat="1" applyFont="1" applyBorder="1" applyAlignment="1">
      <alignment horizontal="center" vertical="center"/>
    </xf>
    <xf numFmtId="43" fontId="5" fillId="0" borderId="8" xfId="1" applyFont="1" applyBorder="1"/>
    <xf numFmtId="43" fontId="4" fillId="0" borderId="8" xfId="0" applyNumberFormat="1" applyFont="1" applyBorder="1" applyAlignment="1">
      <alignment horizontal="center" vertical="center"/>
    </xf>
    <xf numFmtId="43" fontId="5" fillId="0" borderId="0" xfId="0" applyNumberFormat="1" applyFont="1"/>
    <xf numFmtId="0" fontId="5" fillId="0" borderId="8" xfId="0" applyFont="1" applyBorder="1"/>
    <xf numFmtId="43" fontId="4" fillId="0" borderId="8" xfId="1" applyFont="1" applyBorder="1"/>
    <xf numFmtId="0" fontId="5" fillId="0" borderId="9" xfId="0" applyFont="1" applyBorder="1"/>
    <xf numFmtId="43" fontId="5" fillId="0" borderId="9" xfId="1" applyFont="1" applyBorder="1"/>
    <xf numFmtId="0" fontId="4" fillId="0" borderId="15" xfId="0" applyFont="1" applyBorder="1" applyAlignment="1">
      <alignment horizontal="center"/>
    </xf>
    <xf numFmtId="43" fontId="4" fillId="0" borderId="19" xfId="1" applyFont="1" applyBorder="1"/>
    <xf numFmtId="43" fontId="4" fillId="0" borderId="15" xfId="1" applyFont="1" applyBorder="1"/>
    <xf numFmtId="0" fontId="38" fillId="0" borderId="8" xfId="0" applyFont="1" applyBorder="1"/>
    <xf numFmtId="0" fontId="5" fillId="0" borderId="17" xfId="0" applyFont="1" applyBorder="1"/>
    <xf numFmtId="43" fontId="4" fillId="0" borderId="24" xfId="0" applyNumberFormat="1" applyFont="1" applyBorder="1" applyAlignment="1">
      <alignment horizontal="center" vertical="center"/>
    </xf>
    <xf numFmtId="43" fontId="5" fillId="0" borderId="0" xfId="1" applyFont="1" applyBorder="1"/>
    <xf numFmtId="0" fontId="5" fillId="0" borderId="0" xfId="0" applyFont="1" applyAlignment="1">
      <alignment horizontal="center"/>
    </xf>
    <xf numFmtId="43" fontId="5" fillId="0" borderId="0" xfId="1" applyFont="1"/>
    <xf numFmtId="43" fontId="4" fillId="0" borderId="9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20" xfId="0" applyNumberFormat="1" applyFont="1" applyBorder="1"/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5" fillId="0" borderId="11" xfId="1" applyFont="1" applyBorder="1"/>
    <xf numFmtId="43" fontId="5" fillId="0" borderId="17" xfId="1" applyFont="1" applyBorder="1"/>
    <xf numFmtId="0" fontId="15" fillId="0" borderId="0" xfId="0" applyFont="1"/>
    <xf numFmtId="0" fontId="39" fillId="0" borderId="6" xfId="0" applyFont="1" applyBorder="1"/>
    <xf numFmtId="43" fontId="11" fillId="0" borderId="9" xfId="1" applyFont="1" applyBorder="1" applyAlignment="1">
      <alignment horizontal="left" vertical="center"/>
    </xf>
    <xf numFmtId="0" fontId="11" fillId="0" borderId="6" xfId="0" applyFont="1" applyBorder="1" applyAlignment="1">
      <alignment horizontal="left"/>
    </xf>
    <xf numFmtId="0" fontId="10" fillId="0" borderId="0" xfId="0" applyFont="1" applyAlignment="1"/>
    <xf numFmtId="0" fontId="40" fillId="0" borderId="0" xfId="0" applyFont="1"/>
    <xf numFmtId="0" fontId="41" fillId="0" borderId="7" xfId="0" applyFont="1" applyBorder="1" applyAlignment="1">
      <alignment horizontal="left" vertical="center"/>
    </xf>
    <xf numFmtId="0" fontId="10" fillId="0" borderId="16" xfId="0" applyFont="1" applyBorder="1" applyAlignment="1">
      <alignment horizontal="center" vertical="center"/>
    </xf>
    <xf numFmtId="43" fontId="10" fillId="0" borderId="7" xfId="0" applyNumberFormat="1" applyFont="1" applyBorder="1" applyAlignment="1">
      <alignment horizontal="center" vertical="center"/>
    </xf>
    <xf numFmtId="0" fontId="40" fillId="0" borderId="8" xfId="0" applyFont="1" applyBorder="1" applyAlignment="1">
      <alignment horizontal="left"/>
    </xf>
    <xf numFmtId="43" fontId="40" fillId="0" borderId="17" xfId="0" applyNumberFormat="1" applyFont="1" applyBorder="1"/>
    <xf numFmtId="43" fontId="10" fillId="0" borderId="8" xfId="0" applyNumberFormat="1" applyFont="1" applyBorder="1" applyAlignment="1">
      <alignment horizontal="center" vertical="center"/>
    </xf>
    <xf numFmtId="43" fontId="40" fillId="0" borderId="8" xfId="1" applyFont="1" applyBorder="1"/>
    <xf numFmtId="0" fontId="40" fillId="0" borderId="8" xfId="0" applyFont="1" applyBorder="1"/>
    <xf numFmtId="0" fontId="40" fillId="0" borderId="0" xfId="0" applyFont="1" applyBorder="1"/>
    <xf numFmtId="43" fontId="40" fillId="0" borderId="8" xfId="0" applyNumberFormat="1" applyFont="1" applyBorder="1"/>
    <xf numFmtId="43" fontId="10" fillId="0" borderId="17" xfId="0" applyNumberFormat="1" applyFont="1" applyBorder="1" applyAlignment="1">
      <alignment horizontal="center" vertical="center"/>
    </xf>
    <xf numFmtId="43" fontId="40" fillId="0" borderId="11" xfId="1" applyFont="1" applyBorder="1"/>
    <xf numFmtId="43" fontId="40" fillId="0" borderId="17" xfId="1" applyFont="1" applyBorder="1"/>
    <xf numFmtId="0" fontId="10" fillId="0" borderId="15" xfId="0" applyFont="1" applyBorder="1" applyAlignment="1">
      <alignment horizontal="center"/>
    </xf>
    <xf numFmtId="43" fontId="10" fillId="0" borderId="19" xfId="1" applyFont="1" applyBorder="1"/>
    <xf numFmtId="0" fontId="41" fillId="0" borderId="8" xfId="0" applyFont="1" applyBorder="1"/>
    <xf numFmtId="0" fontId="40" fillId="0" borderId="17" xfId="0" applyFont="1" applyBorder="1"/>
    <xf numFmtId="43" fontId="40" fillId="0" borderId="0" xfId="1" applyFont="1" applyBorder="1"/>
    <xf numFmtId="0" fontId="40" fillId="0" borderId="0" xfId="0" applyFont="1" applyAlignment="1">
      <alignment horizontal="center"/>
    </xf>
    <xf numFmtId="0" fontId="40" fillId="0" borderId="9" xfId="0" applyFont="1" applyBorder="1"/>
    <xf numFmtId="43" fontId="17" fillId="0" borderId="8" xfId="1" applyFont="1" applyBorder="1" applyAlignment="1">
      <alignment horizontal="right"/>
    </xf>
    <xf numFmtId="43" fontId="10" fillId="0" borderId="9" xfId="0" applyNumberFormat="1" applyFont="1" applyBorder="1" applyAlignment="1">
      <alignment horizontal="center" vertical="center"/>
    </xf>
    <xf numFmtId="43" fontId="40" fillId="0" borderId="9" xfId="1" applyFont="1" applyBorder="1"/>
    <xf numFmtId="43" fontId="10" fillId="0" borderId="15" xfId="0" applyNumberFormat="1" applyFont="1" applyBorder="1" applyAlignment="1">
      <alignment horizontal="center" vertical="center"/>
    </xf>
    <xf numFmtId="43" fontId="40" fillId="0" borderId="15" xfId="1" applyFont="1" applyBorder="1"/>
    <xf numFmtId="43" fontId="40" fillId="0" borderId="20" xfId="0" applyNumberFormat="1" applyFont="1" applyBorder="1"/>
    <xf numFmtId="43" fontId="40" fillId="0" borderId="0" xfId="1" applyFont="1"/>
    <xf numFmtId="0" fontId="42" fillId="0" borderId="0" xfId="0" applyFont="1" applyAlignment="1">
      <alignment horizontal="left"/>
    </xf>
    <xf numFmtId="0" fontId="43" fillId="0" borderId="0" xfId="0" applyFont="1"/>
    <xf numFmtId="0" fontId="42" fillId="0" borderId="0" xfId="0" applyFont="1" applyAlignment="1">
      <alignment horizontal="center"/>
    </xf>
    <xf numFmtId="43" fontId="44" fillId="0" borderId="0" xfId="1" applyFont="1" applyBorder="1"/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3" fontId="11" fillId="0" borderId="7" xfId="1" applyFont="1" applyBorder="1" applyAlignment="1">
      <alignment horizontal="center"/>
    </xf>
    <xf numFmtId="43" fontId="12" fillId="0" borderId="7" xfId="1" applyFont="1" applyBorder="1" applyAlignment="1">
      <alignment horizontal="center" vertical="center"/>
    </xf>
    <xf numFmtId="43" fontId="12" fillId="0" borderId="7" xfId="1" applyFont="1" applyBorder="1"/>
    <xf numFmtId="43" fontId="12" fillId="0" borderId="6" xfId="0" applyNumberFormat="1" applyFont="1" applyBorder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43" fontId="3" fillId="0" borderId="6" xfId="1" applyFont="1" applyBorder="1" applyAlignment="1">
      <alignment horizontal="center" vertical="center"/>
    </xf>
    <xf numFmtId="43" fontId="2" fillId="0" borderId="0" xfId="1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3" fontId="3" fillId="0" borderId="7" xfId="1" applyFont="1" applyBorder="1" applyAlignment="1">
      <alignment horizontal="center" vertical="center"/>
    </xf>
    <xf numFmtId="43" fontId="3" fillId="0" borderId="9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43" fontId="3" fillId="0" borderId="7" xfId="1" applyFont="1" applyBorder="1" applyAlignment="1">
      <alignment horizontal="center" vertical="center" shrinkToFit="1"/>
    </xf>
    <xf numFmtId="43" fontId="3" fillId="0" borderId="9" xfId="1" applyFont="1" applyBorder="1" applyAlignment="1">
      <alignment horizontal="center" vertical="center" shrinkToFit="1"/>
    </xf>
    <xf numFmtId="43" fontId="3" fillId="0" borderId="8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3" fontId="3" fillId="0" borderId="7" xfId="1" applyFont="1" applyBorder="1" applyAlignment="1">
      <alignment horizontal="center" vertical="center" wrapText="1"/>
    </xf>
    <xf numFmtId="43" fontId="3" fillId="0" borderId="8" xfId="1" applyFont="1" applyBorder="1" applyAlignment="1">
      <alignment horizontal="center" vertical="center" wrapText="1"/>
    </xf>
    <xf numFmtId="43" fontId="3" fillId="0" borderId="9" xfId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3" fontId="4" fillId="0" borderId="7" xfId="1" applyFont="1" applyBorder="1" applyAlignment="1">
      <alignment horizontal="center" vertical="center"/>
    </xf>
    <xf numFmtId="43" fontId="4" fillId="0" borderId="9" xfId="1" applyFont="1" applyBorder="1" applyAlignment="1">
      <alignment horizontal="center" vertical="center"/>
    </xf>
    <xf numFmtId="43" fontId="5" fillId="0" borderId="0" xfId="1" applyFont="1" applyAlignment="1">
      <alignment horizontal="center"/>
    </xf>
    <xf numFmtId="43" fontId="40" fillId="0" borderId="0" xfId="1" applyFont="1" applyAlignment="1">
      <alignment horizontal="center"/>
    </xf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43" fontId="10" fillId="0" borderId="7" xfId="1" applyFont="1" applyBorder="1" applyAlignment="1">
      <alignment horizontal="center" vertical="center"/>
    </xf>
    <xf numFmtId="43" fontId="10" fillId="0" borderId="9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3" fontId="7" fillId="0" borderId="7" xfId="1" applyFont="1" applyBorder="1" applyAlignment="1">
      <alignment horizontal="center" vertical="center"/>
    </xf>
    <xf numFmtId="43" fontId="7" fillId="0" borderId="9" xfId="1" applyFont="1" applyBorder="1" applyAlignment="1">
      <alignment horizontal="center" vertical="center"/>
    </xf>
    <xf numFmtId="0" fontId="16" fillId="0" borderId="3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2" fillId="0" borderId="0" xfId="0" applyFont="1" applyAlignment="1"/>
    <xf numFmtId="0" fontId="11" fillId="0" borderId="0" xfId="0" applyFont="1" applyAlignment="1">
      <alignment horizontal="right"/>
    </xf>
    <xf numFmtId="0" fontId="16" fillId="0" borderId="10" xfId="0" applyFont="1" applyBorder="1" applyAlignment="1">
      <alignment horizontal="left"/>
    </xf>
    <xf numFmtId="0" fontId="16" fillId="0" borderId="21" xfId="0" applyFont="1" applyBorder="1" applyAlignment="1">
      <alignment horizontal="lef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0"/>
  <sheetViews>
    <sheetView topLeftCell="A3" workbookViewId="0">
      <selection activeCell="C24" sqref="C24"/>
    </sheetView>
  </sheetViews>
  <sheetFormatPr defaultRowHeight="23.25"/>
  <cols>
    <col min="1" max="1" width="9" style="110"/>
    <col min="2" max="2" width="15" style="110" customWidth="1"/>
    <col min="3" max="3" width="24" style="110" customWidth="1"/>
    <col min="4" max="4" width="6.625" style="110" customWidth="1"/>
    <col min="5" max="5" width="14.5" style="110" customWidth="1"/>
    <col min="6" max="6" width="8.625" style="110" customWidth="1"/>
    <col min="7" max="7" width="8" style="110" customWidth="1"/>
    <col min="8" max="8" width="15.5" style="110" customWidth="1"/>
    <col min="9" max="16384" width="9" style="110"/>
  </cols>
  <sheetData>
    <row r="2" spans="1:9">
      <c r="A2" s="391" t="s">
        <v>458</v>
      </c>
      <c r="B2" s="391"/>
      <c r="C2" s="391"/>
      <c r="D2" s="391"/>
      <c r="E2" s="391"/>
      <c r="F2" s="391"/>
      <c r="G2" s="391"/>
      <c r="H2" s="391"/>
    </row>
    <row r="3" spans="1:9">
      <c r="A3" s="391" t="s">
        <v>0</v>
      </c>
      <c r="B3" s="391"/>
      <c r="C3" s="391"/>
      <c r="D3" s="391"/>
      <c r="E3" s="391"/>
      <c r="F3" s="391"/>
      <c r="G3" s="391"/>
      <c r="H3" s="391"/>
    </row>
    <row r="4" spans="1:9">
      <c r="A4" s="391" t="s">
        <v>1</v>
      </c>
      <c r="B4" s="391"/>
      <c r="C4" s="391"/>
      <c r="D4" s="391"/>
      <c r="E4" s="391"/>
      <c r="F4" s="391"/>
      <c r="G4" s="391"/>
      <c r="H4" s="391"/>
      <c r="I4" s="73"/>
    </row>
    <row r="5" spans="1:9">
      <c r="A5" s="172"/>
      <c r="B5" s="172"/>
      <c r="C5" s="172"/>
      <c r="D5" s="172"/>
      <c r="E5" s="172"/>
      <c r="F5" s="172"/>
      <c r="G5" s="172"/>
      <c r="H5" s="172"/>
      <c r="I5" s="73"/>
    </row>
    <row r="6" spans="1:9">
      <c r="A6" s="111" t="s">
        <v>618</v>
      </c>
      <c r="B6" s="73"/>
      <c r="C6" s="73"/>
      <c r="D6" s="73"/>
      <c r="E6" s="73"/>
      <c r="F6" s="73"/>
      <c r="G6" s="73"/>
      <c r="H6" s="76"/>
      <c r="I6" s="73"/>
    </row>
    <row r="7" spans="1:9">
      <c r="A7" s="72" t="s">
        <v>2</v>
      </c>
      <c r="B7" s="73"/>
      <c r="C7" s="73"/>
      <c r="D7" s="73"/>
      <c r="E7" s="73"/>
      <c r="F7" s="73"/>
      <c r="G7" s="73"/>
      <c r="H7" s="119" t="s">
        <v>3</v>
      </c>
      <c r="I7" s="73"/>
    </row>
    <row r="8" spans="1:9">
      <c r="A8" s="114" t="s">
        <v>192</v>
      </c>
      <c r="B8" s="113"/>
      <c r="C8" s="155" t="s">
        <v>459</v>
      </c>
      <c r="D8" s="73"/>
      <c r="E8" s="73"/>
      <c r="F8" s="73"/>
      <c r="G8" s="73"/>
      <c r="H8" s="115">
        <v>632625</v>
      </c>
      <c r="I8" s="73"/>
    </row>
    <row r="9" spans="1:9">
      <c r="A9" s="111" t="s">
        <v>465</v>
      </c>
      <c r="B9" s="73"/>
      <c r="C9" s="155" t="s">
        <v>413</v>
      </c>
      <c r="D9" s="73"/>
      <c r="E9" s="73"/>
      <c r="F9" s="73"/>
      <c r="G9" s="73"/>
      <c r="H9" s="115">
        <v>19750</v>
      </c>
      <c r="I9" s="73"/>
    </row>
    <row r="10" spans="1:9">
      <c r="A10" s="111"/>
      <c r="B10" s="73"/>
      <c r="C10" s="155"/>
      <c r="D10" s="261" t="s">
        <v>5</v>
      </c>
      <c r="E10" s="73"/>
      <c r="F10" s="73"/>
      <c r="G10" s="73"/>
      <c r="H10" s="195">
        <f>SUM(H8:H9)</f>
        <v>652375</v>
      </c>
      <c r="I10" s="73"/>
    </row>
    <row r="11" spans="1:9">
      <c r="A11" s="111"/>
      <c r="B11" s="73"/>
      <c r="C11" s="155"/>
      <c r="D11" s="261"/>
      <c r="E11" s="73"/>
      <c r="F11" s="73"/>
      <c r="G11" s="73"/>
      <c r="H11" s="115"/>
      <c r="I11" s="73"/>
    </row>
    <row r="12" spans="1:9">
      <c r="A12" s="111" t="s">
        <v>579</v>
      </c>
      <c r="B12" s="73"/>
      <c r="C12" s="155"/>
      <c r="D12" s="73"/>
      <c r="E12" s="73"/>
      <c r="F12" s="73"/>
      <c r="G12" s="73"/>
      <c r="H12" s="115"/>
      <c r="I12" s="73"/>
    </row>
    <row r="13" spans="1:9">
      <c r="A13" s="111" t="s">
        <v>259</v>
      </c>
      <c r="C13" s="155" t="s">
        <v>649</v>
      </c>
      <c r="H13" s="115">
        <v>169000</v>
      </c>
      <c r="I13" s="73"/>
    </row>
    <row r="14" spans="1:9">
      <c r="A14" s="111"/>
      <c r="B14" s="73"/>
      <c r="C14" s="155" t="s">
        <v>460</v>
      </c>
      <c r="D14" s="119"/>
      <c r="E14" s="73"/>
      <c r="F14" s="73"/>
      <c r="G14" s="73"/>
      <c r="H14" s="115">
        <v>165500</v>
      </c>
      <c r="I14" s="73"/>
    </row>
    <row r="15" spans="1:9">
      <c r="A15" s="111"/>
      <c r="B15" s="73"/>
      <c r="C15" s="155" t="s">
        <v>461</v>
      </c>
      <c r="D15" s="119"/>
      <c r="E15" s="73"/>
      <c r="F15" s="73"/>
      <c r="G15" s="73"/>
      <c r="H15" s="115">
        <v>130000</v>
      </c>
      <c r="I15" s="73"/>
    </row>
    <row r="16" spans="1:9">
      <c r="A16" s="111"/>
      <c r="B16" s="73"/>
      <c r="C16" s="155" t="s">
        <v>462</v>
      </c>
      <c r="D16" s="73"/>
      <c r="E16" s="73"/>
      <c r="F16" s="73"/>
      <c r="G16" s="73"/>
      <c r="H16" s="115">
        <v>193500</v>
      </c>
      <c r="I16" s="73"/>
    </row>
    <row r="17" spans="1:9">
      <c r="A17" s="111"/>
      <c r="B17" s="73"/>
      <c r="C17" s="155" t="s">
        <v>463</v>
      </c>
      <c r="D17" s="73"/>
      <c r="E17" s="73"/>
      <c r="F17" s="73"/>
      <c r="G17" s="73"/>
      <c r="H17" s="115">
        <v>125000</v>
      </c>
      <c r="I17" s="73"/>
    </row>
    <row r="18" spans="1:9">
      <c r="A18" s="111"/>
      <c r="B18" s="73"/>
      <c r="C18" s="155" t="s">
        <v>420</v>
      </c>
      <c r="D18" s="73"/>
      <c r="E18" s="73"/>
      <c r="F18" s="73"/>
      <c r="G18" s="73"/>
      <c r="H18" s="115">
        <v>179444</v>
      </c>
      <c r="I18" s="73"/>
    </row>
    <row r="19" spans="1:9">
      <c r="A19" s="111"/>
      <c r="B19" s="73"/>
      <c r="C19" s="155" t="s">
        <v>464</v>
      </c>
      <c r="D19" s="73"/>
      <c r="E19" s="73"/>
      <c r="F19" s="73"/>
      <c r="G19" s="73"/>
      <c r="H19" s="115">
        <v>4100</v>
      </c>
      <c r="I19" s="73"/>
    </row>
    <row r="20" spans="1:9">
      <c r="A20" s="111"/>
      <c r="B20" s="73"/>
      <c r="C20" s="155" t="s">
        <v>411</v>
      </c>
      <c r="D20" s="73"/>
      <c r="E20" s="73"/>
      <c r="F20" s="73"/>
      <c r="G20" s="73"/>
      <c r="H20" s="115">
        <v>99000</v>
      </c>
      <c r="I20" s="73"/>
    </row>
    <row r="21" spans="1:9">
      <c r="A21" s="111"/>
      <c r="B21" s="73"/>
      <c r="C21" s="155"/>
      <c r="D21" s="344" t="s">
        <v>5</v>
      </c>
      <c r="E21" s="73"/>
      <c r="F21" s="73"/>
      <c r="G21" s="73"/>
      <c r="H21" s="195">
        <f>SUM(H13:H20)</f>
        <v>1065544</v>
      </c>
      <c r="I21" s="73"/>
    </row>
    <row r="22" spans="1:9">
      <c r="A22" s="347" t="s">
        <v>576</v>
      </c>
      <c r="B22" s="73"/>
      <c r="C22" s="155"/>
      <c r="D22" s="73"/>
      <c r="E22" s="73"/>
      <c r="F22" s="73"/>
      <c r="G22" s="73"/>
      <c r="H22" s="115"/>
      <c r="I22" s="73"/>
    </row>
    <row r="23" spans="1:9">
      <c r="A23" s="111" t="s">
        <v>259</v>
      </c>
      <c r="B23" s="73"/>
      <c r="C23" s="155"/>
      <c r="D23" s="73"/>
      <c r="E23" s="73"/>
      <c r="F23" s="73"/>
      <c r="G23" s="73"/>
      <c r="H23" s="115"/>
      <c r="I23" s="73"/>
    </row>
    <row r="24" spans="1:9" s="73" customFormat="1" ht="21">
      <c r="A24" s="218"/>
      <c r="C24" s="218" t="s">
        <v>639</v>
      </c>
      <c r="D24" s="112"/>
      <c r="H24" s="112">
        <f>1034434-185000-444000</f>
        <v>405434</v>
      </c>
    </row>
    <row r="25" spans="1:9" s="73" customFormat="1" ht="21">
      <c r="A25" s="218"/>
      <c r="C25" s="218"/>
      <c r="D25" s="344" t="s">
        <v>5</v>
      </c>
      <c r="H25" s="195">
        <f>SUM(H24)</f>
        <v>405434</v>
      </c>
    </row>
    <row r="26" spans="1:9" ht="25.5">
      <c r="A26" s="380" t="s">
        <v>640</v>
      </c>
      <c r="B26" s="381"/>
      <c r="C26" s="380"/>
      <c r="D26" s="382"/>
      <c r="E26" s="381"/>
      <c r="F26" s="381"/>
      <c r="G26" s="381"/>
      <c r="H26" s="383">
        <f>+H21+H25</f>
        <v>1470978</v>
      </c>
      <c r="I26" s="73"/>
    </row>
    <row r="27" spans="1:9">
      <c r="A27" s="111" t="s">
        <v>583</v>
      </c>
      <c r="B27" s="73"/>
      <c r="C27" s="73"/>
      <c r="D27" s="73"/>
      <c r="E27" s="73"/>
      <c r="F27" s="73"/>
      <c r="G27" s="73"/>
      <c r="H27" s="74"/>
      <c r="I27" s="73"/>
    </row>
    <row r="28" spans="1:9">
      <c r="A28" s="72" t="s">
        <v>2</v>
      </c>
      <c r="B28" s="73"/>
      <c r="C28" s="73"/>
      <c r="D28" s="73"/>
      <c r="E28" s="119" t="s">
        <v>6</v>
      </c>
      <c r="F28" s="119" t="s">
        <v>7</v>
      </c>
      <c r="G28" s="119" t="s">
        <v>8</v>
      </c>
      <c r="H28" s="119" t="s">
        <v>9</v>
      </c>
      <c r="I28" s="73"/>
    </row>
    <row r="29" spans="1:9">
      <c r="A29" s="73" t="s">
        <v>10</v>
      </c>
      <c r="B29" s="73"/>
      <c r="C29" s="73"/>
      <c r="D29" s="73"/>
      <c r="E29" s="112">
        <f>SUM(244682-8862+12700-17980+11000-19600-4535-1000+9850-5000+18180+12331.5-18510-7496.5-36850+20375+29575-1650-4950-5000+5000-113345+5540+28520+19750-23720+17750+19600+13567.5-4835+29785-1500+24075+14545-4250+12800-48065+14450+27545-4320+54600+13900-42817+2000-4245+14905+31450+3450-14450+11675+14450+19475+12450-91625+8350+82223-48210)</f>
        <v>327733.5</v>
      </c>
      <c r="F29" s="1"/>
      <c r="G29" s="112">
        <v>0</v>
      </c>
      <c r="H29" s="74">
        <f t="shared" ref="H29:H37" si="0">E29+F29-G29</f>
        <v>327733.5</v>
      </c>
      <c r="I29" s="73"/>
    </row>
    <row r="30" spans="1:9">
      <c r="A30" s="73" t="s">
        <v>425</v>
      </c>
      <c r="B30" s="73"/>
      <c r="C30" s="73"/>
      <c r="D30" s="73"/>
      <c r="E30" s="74">
        <f>SUM(2091.9+63.9+57.1+11.42+3.78+7.14+209.4-2235.24+1262.64+254.1+224.1+27+55.62+62.34+2.94+6.78+12.78+212.22-2117.7+557.04+971.22+296.94+54.54+64.8+23.46+68.16+409.02-2248.38+377.82+919.2+318.54+32.64+21.9+1.02+27.12+12.24+1.32+35.94+287.4-2156.76+100.14+1230.72+426.36+110.4+31.8+17.46+4.8)</f>
        <v>2209.0800000000013</v>
      </c>
      <c r="F30" s="1"/>
      <c r="G30" s="74">
        <v>0</v>
      </c>
      <c r="H30" s="74">
        <f t="shared" si="0"/>
        <v>2209.0800000000013</v>
      </c>
      <c r="I30" s="73"/>
    </row>
    <row r="31" spans="1:9">
      <c r="A31" s="73" t="s">
        <v>426</v>
      </c>
      <c r="B31" s="73"/>
      <c r="C31" s="73"/>
      <c r="D31" s="73"/>
      <c r="E31" s="74">
        <f>3065.99-3065.99+2010.95-2010.95+403.66+3495.02-403.66+2469.99-3495.02-2469.99+7705.13+3337.76-7705.13-3337.76+6953.78-6953.78+5054.82+4481.62-5054.82+2932.42-4481.62+5823.16-2932.42+1695.83-5823.16+2980.97-1695.83+1755.86-2980.97+1915.08-1755.86-1915.08+185.59-185.59+5487.81+5650.29-5487.81+5976.79-5650.29+3190.93-5976.79+4734.02-3190.93+6452.65-4734.02-6452.64+13075.16-0.01-13075.16+2198.14-2198.14+6614.13+1830.95-6614.13-1830.95+1062.04-1062.04+2853.69-2853.69+952.65-952.65+2819.29-2819.29+1272.66+897.28-1272.66+7308.12-897.28+4767.63-7308.12+13469.11-4767.63</f>
        <v>13469.11</v>
      </c>
      <c r="F31" s="1"/>
      <c r="G31" s="74">
        <v>0</v>
      </c>
      <c r="H31" s="74">
        <f t="shared" si="0"/>
        <v>13469.11</v>
      </c>
      <c r="I31" s="73"/>
    </row>
    <row r="32" spans="1:9">
      <c r="A32" s="73" t="s">
        <v>423</v>
      </c>
      <c r="B32" s="73"/>
      <c r="C32" s="73"/>
      <c r="D32" s="73"/>
      <c r="E32" s="74">
        <f>1000+1000-1000+1000-1000+1000-1000</f>
        <v>1000</v>
      </c>
      <c r="F32" s="1"/>
      <c r="G32" s="74">
        <v>0</v>
      </c>
      <c r="H32" s="74">
        <f t="shared" si="0"/>
        <v>1000</v>
      </c>
      <c r="I32" s="73"/>
    </row>
    <row r="33" spans="1:9">
      <c r="A33" s="73" t="s">
        <v>427</v>
      </c>
      <c r="B33" s="73"/>
      <c r="C33" s="73"/>
      <c r="D33" s="73"/>
      <c r="E33" s="74">
        <f>4751+4751-4751+4910-4751-4910+4803-4803+4047-4047+3744-3774+3774-3744+3294+3294-3294+3294-3294+5962-3294+4005-9333</f>
        <v>634</v>
      </c>
      <c r="F33" s="1"/>
      <c r="G33" s="74">
        <v>0</v>
      </c>
      <c r="H33" s="74">
        <f t="shared" si="0"/>
        <v>634</v>
      </c>
      <c r="I33" s="73"/>
    </row>
    <row r="34" spans="1:9">
      <c r="A34" s="73" t="s">
        <v>428</v>
      </c>
      <c r="B34" s="73"/>
      <c r="C34" s="1"/>
      <c r="D34" s="1"/>
      <c r="E34" s="74">
        <v>900000</v>
      </c>
      <c r="F34" s="1"/>
      <c r="G34" s="74">
        <v>0</v>
      </c>
      <c r="H34" s="74">
        <f t="shared" si="0"/>
        <v>900000</v>
      </c>
      <c r="I34" s="73"/>
    </row>
    <row r="35" spans="1:9">
      <c r="A35" s="73" t="s">
        <v>424</v>
      </c>
      <c r="B35" s="73"/>
      <c r="C35" s="1"/>
      <c r="D35" s="1"/>
      <c r="E35" s="112">
        <f>89587.85+769+1228-80000+2514.36+252+1012.92+3043.9+80000+515+799.1+1942+848.12</f>
        <v>102512.25</v>
      </c>
      <c r="F35" s="1"/>
      <c r="G35" s="112">
        <v>0</v>
      </c>
      <c r="H35" s="74">
        <f t="shared" si="0"/>
        <v>102512.25</v>
      </c>
      <c r="I35" s="73"/>
    </row>
    <row r="36" spans="1:9">
      <c r="A36" s="73" t="s">
        <v>429</v>
      </c>
      <c r="B36" s="73"/>
      <c r="C36" s="1"/>
      <c r="D36" s="1"/>
      <c r="E36" s="112">
        <f>4826.25+840-4826.25+1673-840+961-1673</f>
        <v>961</v>
      </c>
      <c r="F36" s="1"/>
      <c r="G36" s="112">
        <v>0</v>
      </c>
      <c r="H36" s="74">
        <f t="shared" si="0"/>
        <v>961</v>
      </c>
      <c r="I36" s="73"/>
    </row>
    <row r="37" spans="1:9">
      <c r="A37" s="73" t="s">
        <v>430</v>
      </c>
      <c r="B37" s="73"/>
      <c r="C37" s="1"/>
      <c r="D37" s="1"/>
      <c r="E37" s="112">
        <f>52836+23310</f>
        <v>76146</v>
      </c>
      <c r="F37" s="1"/>
      <c r="G37" s="112">
        <v>0</v>
      </c>
      <c r="H37" s="74">
        <f t="shared" si="0"/>
        <v>76146</v>
      </c>
      <c r="I37" s="73"/>
    </row>
    <row r="38" spans="1:9">
      <c r="A38" s="2" t="s">
        <v>5</v>
      </c>
      <c r="B38" s="1"/>
      <c r="C38" s="1"/>
      <c r="D38" s="1"/>
      <c r="E38" s="27">
        <f>SUM(E29:E37)</f>
        <v>1424664.94</v>
      </c>
      <c r="F38" s="1"/>
      <c r="G38" s="27">
        <f>SUM(G29:G37)</f>
        <v>0</v>
      </c>
      <c r="H38" s="196">
        <f>E38+F38-G38</f>
        <v>1424664.94</v>
      </c>
      <c r="I38" s="73"/>
    </row>
    <row r="39" spans="1:9">
      <c r="A39" s="2"/>
      <c r="B39" s="1"/>
      <c r="C39" s="1"/>
      <c r="D39" s="1"/>
      <c r="E39" s="27"/>
      <c r="F39" s="1"/>
      <c r="G39" s="27"/>
      <c r="H39" s="196"/>
      <c r="I39" s="73"/>
    </row>
    <row r="40" spans="1:9">
      <c r="A40" s="2"/>
      <c r="B40" s="1"/>
      <c r="C40" s="1"/>
      <c r="D40" s="1"/>
      <c r="E40" s="27" t="s">
        <v>378</v>
      </c>
      <c r="F40" s="1"/>
      <c r="G40" s="27"/>
      <c r="H40" s="196"/>
      <c r="I40" s="73"/>
    </row>
    <row r="41" spans="1:9" s="73" customFormat="1" ht="21">
      <c r="A41" s="73" t="s">
        <v>495</v>
      </c>
      <c r="D41" s="112"/>
      <c r="E41" s="112"/>
      <c r="H41" s="112">
        <f>841800-257200-15200-255800-15200-254200-1900-15200+1900+5700+3300-15200-259300+564200+700-15800-255800+564200-267900+5100-15900-249000+282100+3700-264200+259600+2100-119100+823800-405000-260800-259200-3700</f>
        <v>152600</v>
      </c>
    </row>
    <row r="42" spans="1:9" s="73" customFormat="1" ht="21">
      <c r="A42" s="73" t="s">
        <v>496</v>
      </c>
      <c r="D42" s="112"/>
      <c r="F42" s="205"/>
      <c r="H42" s="112">
        <f>139500-139500+500-4000-41500+158900-16000-97900+225600-142700-8800-63200+75200-77100+65600-8000-66600+212800-213100+3700</f>
        <v>3400</v>
      </c>
    </row>
    <row r="43" spans="1:9" s="73" customFormat="1" ht="21">
      <c r="A43" s="73" t="s">
        <v>497</v>
      </c>
      <c r="D43" s="112"/>
      <c r="E43" s="112"/>
      <c r="H43" s="112">
        <f>50760-33840-16920+200902+8280-110516-48670-48670+48910-48670+97820-97340</f>
        <v>2046</v>
      </c>
    </row>
    <row r="44" spans="1:9" s="73" customFormat="1" ht="21">
      <c r="A44" s="73" t="s">
        <v>498</v>
      </c>
      <c r="D44" s="112"/>
      <c r="E44" s="219"/>
      <c r="F44" s="191"/>
      <c r="H44" s="112">
        <f>50700-45000+101400-67648+61200-30800-21800-21800-1090+30800-21800+32340-58987-2404+15805</f>
        <v>20916</v>
      </c>
    </row>
    <row r="45" spans="1:9" s="73" customFormat="1" ht="21">
      <c r="A45" s="73" t="s">
        <v>500</v>
      </c>
      <c r="D45" s="112"/>
      <c r="F45" s="205"/>
      <c r="H45" s="112">
        <f>13500-4500-4500-4295</f>
        <v>205</v>
      </c>
    </row>
    <row r="46" spans="1:9" s="73" customFormat="1" ht="21">
      <c r="A46" s="73" t="s">
        <v>501</v>
      </c>
      <c r="D46" s="112"/>
      <c r="F46" s="205"/>
      <c r="H46" s="112">
        <f>7615-2680-2250-2680+1250+2535-2535+2535+2535-1843-1540-1540-1090+1540-1090</f>
        <v>762</v>
      </c>
    </row>
    <row r="47" spans="1:9" s="73" customFormat="1" ht="21">
      <c r="A47" s="73" t="s">
        <v>502</v>
      </c>
      <c r="D47" s="112"/>
      <c r="H47" s="112">
        <f>90100+90100-180200</f>
        <v>0</v>
      </c>
    </row>
    <row r="48" spans="1:9" s="73" customFormat="1" ht="21">
      <c r="A48" s="73" t="s">
        <v>503</v>
      </c>
      <c r="D48" s="112"/>
      <c r="F48" s="205"/>
      <c r="H48" s="112">
        <f>7500+10500</f>
        <v>18000</v>
      </c>
    </row>
    <row r="49" spans="1:9" s="73" customFormat="1" ht="21">
      <c r="A49" s="73" t="s">
        <v>504</v>
      </c>
      <c r="D49" s="112"/>
      <c r="H49" s="112">
        <f>3860-3630</f>
        <v>230</v>
      </c>
    </row>
    <row r="50" spans="1:9">
      <c r="A50" s="2" t="s">
        <v>5</v>
      </c>
      <c r="B50" s="73"/>
      <c r="C50" s="73"/>
      <c r="D50" s="73"/>
      <c r="E50" s="73"/>
      <c r="F50" s="73"/>
      <c r="G50" s="73"/>
      <c r="H50" s="253">
        <f>SUM(H41:H49)</f>
        <v>198159</v>
      </c>
      <c r="I50" s="73"/>
    </row>
    <row r="51" spans="1:9">
      <c r="A51" s="111" t="s">
        <v>575</v>
      </c>
      <c r="B51" s="73"/>
      <c r="C51" s="73"/>
      <c r="D51" s="119"/>
      <c r="E51" s="73"/>
      <c r="F51" s="73"/>
      <c r="G51" s="73"/>
      <c r="H51" s="150">
        <f>+H38+H50</f>
        <v>1622823.94</v>
      </c>
      <c r="I51" s="73"/>
    </row>
    <row r="52" spans="1:9">
      <c r="A52" s="111"/>
      <c r="B52" s="73"/>
      <c r="C52" s="73"/>
      <c r="D52" s="176"/>
      <c r="E52" s="73"/>
      <c r="F52" s="73"/>
      <c r="G52" s="73"/>
      <c r="H52" s="150"/>
      <c r="I52" s="73"/>
    </row>
    <row r="53" spans="1:9">
      <c r="A53" s="111"/>
      <c r="B53" s="73"/>
      <c r="C53" s="73"/>
      <c r="D53" s="176"/>
      <c r="E53" s="73"/>
      <c r="F53" s="73"/>
      <c r="G53" s="73"/>
      <c r="H53" s="150"/>
      <c r="I53" s="73"/>
    </row>
    <row r="54" spans="1:9">
      <c r="A54" s="111"/>
      <c r="B54" s="73"/>
      <c r="C54" s="73"/>
      <c r="D54" s="176"/>
      <c r="E54" s="73"/>
      <c r="F54" s="73"/>
      <c r="G54" s="73"/>
      <c r="H54" s="150"/>
      <c r="I54" s="73"/>
    </row>
    <row r="55" spans="1:9">
      <c r="A55" s="73"/>
      <c r="B55" s="390" t="s">
        <v>352</v>
      </c>
      <c r="C55" s="390"/>
      <c r="D55" s="119"/>
      <c r="E55" s="390" t="s">
        <v>353</v>
      </c>
      <c r="F55" s="390"/>
      <c r="G55" s="390"/>
      <c r="H55" s="112"/>
      <c r="I55" s="73"/>
    </row>
    <row r="56" spans="1:9">
      <c r="A56" s="73"/>
      <c r="B56" s="390" t="s">
        <v>89</v>
      </c>
      <c r="C56" s="390"/>
      <c r="D56" s="119"/>
      <c r="E56" s="390" t="s">
        <v>375</v>
      </c>
      <c r="F56" s="390"/>
      <c r="G56" s="390"/>
      <c r="H56" s="112"/>
      <c r="I56" s="73"/>
    </row>
    <row r="57" spans="1:9">
      <c r="A57" s="120"/>
      <c r="B57" s="120"/>
      <c r="C57" s="120"/>
      <c r="D57" s="120"/>
      <c r="E57" s="120"/>
      <c r="F57" s="390"/>
      <c r="G57" s="390"/>
      <c r="H57" s="390"/>
      <c r="I57" s="73"/>
    </row>
    <row r="58" spans="1:9">
      <c r="A58" s="392"/>
      <c r="B58" s="392"/>
      <c r="C58" s="392"/>
      <c r="D58" s="392"/>
      <c r="E58" s="392"/>
      <c r="F58" s="390"/>
      <c r="G58" s="390"/>
      <c r="H58" s="390"/>
      <c r="I58" s="73"/>
    </row>
    <row r="59" spans="1:9">
      <c r="A59" s="390" t="s">
        <v>376</v>
      </c>
      <c r="B59" s="390"/>
      <c r="C59" s="390"/>
      <c r="D59" s="390"/>
      <c r="E59" s="390"/>
      <c r="F59" s="390"/>
      <c r="G59" s="390"/>
      <c r="H59" s="390"/>
      <c r="I59" s="73"/>
    </row>
    <row r="60" spans="1:9">
      <c r="A60" s="390" t="s">
        <v>377</v>
      </c>
      <c r="B60" s="390"/>
      <c r="C60" s="390"/>
      <c r="D60" s="390"/>
      <c r="E60" s="390"/>
      <c r="F60" s="390"/>
      <c r="G60" s="390"/>
      <c r="H60" s="390"/>
      <c r="I60" s="73"/>
    </row>
  </sheetData>
  <mergeCells count="12">
    <mergeCell ref="A59:H59"/>
    <mergeCell ref="A60:H60"/>
    <mergeCell ref="A2:H2"/>
    <mergeCell ref="A3:H3"/>
    <mergeCell ref="A4:H4"/>
    <mergeCell ref="F57:H57"/>
    <mergeCell ref="A58:E58"/>
    <mergeCell ref="F58:H58"/>
    <mergeCell ref="B55:C55"/>
    <mergeCell ref="B56:C56"/>
    <mergeCell ref="E55:G55"/>
    <mergeCell ref="E56:G56"/>
  </mergeCells>
  <pageMargins left="0.31496062992125984" right="0.31496062992125984" top="0.15748031496062992" bottom="0.15748031496062992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384"/>
  <sheetViews>
    <sheetView topLeftCell="A155" workbookViewId="0">
      <selection activeCell="D179" sqref="D179"/>
    </sheetView>
  </sheetViews>
  <sheetFormatPr defaultRowHeight="14.25"/>
  <cols>
    <col min="1" max="1" width="48.25" customWidth="1"/>
    <col min="3" max="3" width="15" customWidth="1"/>
    <col min="4" max="4" width="17.625" customWidth="1"/>
    <col min="5" max="5" width="13.375" bestFit="1" customWidth="1"/>
    <col min="6" max="6" width="14.375" bestFit="1" customWidth="1"/>
    <col min="7" max="7" width="14.125" bestFit="1" customWidth="1"/>
    <col min="8" max="8" width="11.75" bestFit="1" customWidth="1"/>
    <col min="9" max="9" width="13.125" bestFit="1" customWidth="1"/>
    <col min="10" max="10" width="10.375" bestFit="1" customWidth="1"/>
    <col min="11" max="11" width="9.375" bestFit="1" customWidth="1"/>
  </cols>
  <sheetData>
    <row r="1" spans="1:8" s="73" customFormat="1" ht="21">
      <c r="A1" s="391" t="s">
        <v>398</v>
      </c>
      <c r="B1" s="391"/>
      <c r="C1" s="391"/>
      <c r="D1" s="391"/>
    </row>
    <row r="2" spans="1:8" s="73" customFormat="1" ht="21">
      <c r="A2" s="391" t="s">
        <v>515</v>
      </c>
      <c r="B2" s="391"/>
      <c r="C2" s="391"/>
      <c r="D2" s="391"/>
    </row>
    <row r="3" spans="1:8" s="73" customFormat="1" ht="21">
      <c r="A3" s="394" t="s">
        <v>466</v>
      </c>
      <c r="B3" s="394"/>
      <c r="C3" s="394"/>
      <c r="D3" s="394"/>
    </row>
    <row r="4" spans="1:8" s="73" customFormat="1" ht="21">
      <c r="A4" s="200" t="s">
        <v>12</v>
      </c>
      <c r="B4" s="201" t="s">
        <v>13</v>
      </c>
      <c r="C4" s="200" t="s">
        <v>467</v>
      </c>
      <c r="D4" s="200" t="s">
        <v>15</v>
      </c>
    </row>
    <row r="5" spans="1:8" s="73" customFormat="1" ht="21">
      <c r="A5" s="77" t="s">
        <v>16</v>
      </c>
      <c r="B5" s="202">
        <v>110100</v>
      </c>
      <c r="C5" s="106">
        <v>35807</v>
      </c>
      <c r="D5" s="106"/>
      <c r="F5" s="106"/>
    </row>
    <row r="6" spans="1:8" s="73" customFormat="1" ht="21">
      <c r="A6" s="203" t="s">
        <v>468</v>
      </c>
      <c r="B6" s="204">
        <v>110201</v>
      </c>
      <c r="C6" s="112">
        <v>237080</v>
      </c>
      <c r="D6" s="106"/>
      <c r="E6" s="205"/>
      <c r="F6" s="112"/>
    </row>
    <row r="7" spans="1:8" s="73" customFormat="1" ht="21">
      <c r="A7" s="203" t="s">
        <v>469</v>
      </c>
      <c r="B7" s="204">
        <v>110201</v>
      </c>
      <c r="C7" s="206">
        <v>3208223.16</v>
      </c>
      <c r="D7" s="106"/>
      <c r="F7" s="206"/>
    </row>
    <row r="8" spans="1:8" s="73" customFormat="1" ht="21">
      <c r="A8" s="203" t="s">
        <v>470</v>
      </c>
      <c r="B8" s="204">
        <v>110201</v>
      </c>
      <c r="C8" s="206">
        <v>9798370.6600000001</v>
      </c>
      <c r="D8" s="106"/>
      <c r="F8" s="206">
        <f>19920+3600</f>
        <v>23520</v>
      </c>
    </row>
    <row r="9" spans="1:8" s="73" customFormat="1" ht="21">
      <c r="A9" s="203" t="s">
        <v>471</v>
      </c>
      <c r="B9" s="204">
        <v>110201</v>
      </c>
      <c r="C9" s="206">
        <v>5078239.0599999996</v>
      </c>
      <c r="D9" s="106"/>
      <c r="F9" s="206"/>
    </row>
    <row r="10" spans="1:8" s="73" customFormat="1" ht="21">
      <c r="A10" s="203" t="s">
        <v>472</v>
      </c>
      <c r="B10" s="202">
        <v>110203</v>
      </c>
      <c r="C10" s="106">
        <v>0</v>
      </c>
      <c r="D10" s="106"/>
      <c r="F10" s="112"/>
    </row>
    <row r="11" spans="1:8" s="73" customFormat="1" ht="21">
      <c r="A11" s="203" t="s">
        <v>473</v>
      </c>
      <c r="B11" s="202">
        <v>110202</v>
      </c>
      <c r="C11" s="106">
        <v>248761.36</v>
      </c>
      <c r="D11" s="106"/>
      <c r="F11" s="112"/>
    </row>
    <row r="12" spans="1:8" s="73" customFormat="1" ht="21">
      <c r="A12" s="203" t="s">
        <v>474</v>
      </c>
      <c r="B12" s="202">
        <v>110202</v>
      </c>
      <c r="C12" s="106">
        <v>1221368.71</v>
      </c>
      <c r="D12" s="106"/>
      <c r="E12" s="106"/>
      <c r="F12" s="112"/>
    </row>
    <row r="13" spans="1:8" s="73" customFormat="1" ht="21">
      <c r="A13" s="203" t="s">
        <v>475</v>
      </c>
      <c r="B13" s="202">
        <v>110202</v>
      </c>
      <c r="C13" s="106">
        <v>244736.36</v>
      </c>
      <c r="D13" s="106"/>
      <c r="E13" s="205"/>
      <c r="F13" s="112">
        <f>SUM(C5:C13)</f>
        <v>20072586.309999999</v>
      </c>
      <c r="H13" s="73">
        <v>19274851.210000001</v>
      </c>
    </row>
    <row r="14" spans="1:8" s="73" customFormat="1" ht="21">
      <c r="A14" s="77" t="s">
        <v>449</v>
      </c>
      <c r="B14" s="202">
        <v>110601</v>
      </c>
      <c r="C14" s="207">
        <f>10024-7261-2555+8923</f>
        <v>9131</v>
      </c>
      <c r="D14" s="106"/>
      <c r="E14" s="205"/>
      <c r="F14" s="112"/>
    </row>
    <row r="15" spans="1:8" s="73" customFormat="1" ht="21">
      <c r="A15" s="77" t="s">
        <v>450</v>
      </c>
      <c r="B15" s="202">
        <v>110602</v>
      </c>
      <c r="C15" s="207">
        <f>1927.94-78.02-1485.2-97.76-43.24-102.46+1195.68+43.24</f>
        <v>1360.18</v>
      </c>
      <c r="D15" s="106"/>
      <c r="E15" s="205"/>
      <c r="F15" s="112"/>
    </row>
    <row r="16" spans="1:8" s="73" customFormat="1" ht="21">
      <c r="A16" s="77" t="s">
        <v>451</v>
      </c>
      <c r="B16" s="202">
        <v>110603</v>
      </c>
      <c r="C16" s="207">
        <f>21596-1277-3945-9000-6019+17136</f>
        <v>18491</v>
      </c>
      <c r="D16" s="106"/>
      <c r="E16" s="205"/>
      <c r="F16" s="112"/>
    </row>
    <row r="17" spans="1:8" s="73" customFormat="1" ht="21">
      <c r="A17" s="88" t="s">
        <v>577</v>
      </c>
      <c r="B17" s="202">
        <v>110604</v>
      </c>
      <c r="C17" s="207">
        <v>2500</v>
      </c>
      <c r="D17" s="106"/>
      <c r="E17" s="205"/>
      <c r="F17" s="112"/>
    </row>
    <row r="18" spans="1:8" s="73" customFormat="1" ht="21">
      <c r="A18" s="77" t="s">
        <v>476</v>
      </c>
      <c r="B18" s="202">
        <v>110604</v>
      </c>
      <c r="C18" s="207">
        <f>568966-2500-2500-2500-2500+80000+100000-35450-2500-70000+67500-2500-42500-300-2000-2000-2000+100000</f>
        <v>747216</v>
      </c>
      <c r="D18" s="106"/>
      <c r="E18" s="205"/>
      <c r="F18" s="112"/>
    </row>
    <row r="19" spans="1:8" s="73" customFormat="1" ht="21">
      <c r="A19" s="77" t="s">
        <v>477</v>
      </c>
      <c r="B19" s="202">
        <v>110605</v>
      </c>
      <c r="C19" s="207">
        <f>2400-2400</f>
        <v>0</v>
      </c>
      <c r="D19" s="106"/>
      <c r="E19" s="207">
        <f>341300-341300-127100+338700</f>
        <v>211600</v>
      </c>
      <c r="F19" s="112"/>
      <c r="H19" s="207">
        <f>1000-1000-1000+1000+7000-1000-3600-18360+23520-29260+20700</f>
        <v>-1000</v>
      </c>
    </row>
    <row r="20" spans="1:8" s="73" customFormat="1" ht="21">
      <c r="A20" s="77" t="s">
        <v>454</v>
      </c>
      <c r="B20" s="202">
        <v>110606</v>
      </c>
      <c r="C20" s="207">
        <f>341300-341300-127100+338700-3300+406870-471600-2800-1600-331270+412457-369427+149870</f>
        <v>800</v>
      </c>
      <c r="D20" s="106"/>
      <c r="E20" s="205"/>
      <c r="F20" s="207">
        <f>341300-341300-127100+338700-3300-372900+336400+48670+21800-66600-5800</f>
        <v>169870</v>
      </c>
    </row>
    <row r="21" spans="1:8" s="73" customFormat="1" ht="21" hidden="1">
      <c r="A21" s="77" t="s">
        <v>478</v>
      </c>
      <c r="B21" s="202"/>
      <c r="C21" s="207">
        <f>195400-1000+78560-272960</f>
        <v>0</v>
      </c>
      <c r="D21" s="106"/>
      <c r="E21" s="205"/>
      <c r="F21" s="112"/>
    </row>
    <row r="22" spans="1:8" s="73" customFormat="1" ht="21">
      <c r="A22" s="88" t="s">
        <v>479</v>
      </c>
      <c r="B22" s="202">
        <v>11604</v>
      </c>
      <c r="C22" s="207">
        <f>62839+55688-118527+36848+340700-377548-259200+259800</f>
        <v>600</v>
      </c>
      <c r="D22" s="106"/>
      <c r="E22" s="205"/>
      <c r="F22" s="112"/>
    </row>
    <row r="23" spans="1:8" s="73" customFormat="1" ht="21">
      <c r="A23" s="208" t="s">
        <v>480</v>
      </c>
      <c r="B23" s="202">
        <v>400000</v>
      </c>
      <c r="C23" s="207"/>
      <c r="D23" s="106">
        <f>D92</f>
        <v>20333326.620000001</v>
      </c>
      <c r="E23" s="207">
        <f>341300-341300-127100+338700-3300+336400-471600-5800</f>
        <v>67300</v>
      </c>
      <c r="F23" s="112"/>
    </row>
    <row r="24" spans="1:8" s="73" customFormat="1" ht="21">
      <c r="A24" s="208" t="s">
        <v>481</v>
      </c>
      <c r="B24" s="202">
        <v>210400</v>
      </c>
      <c r="C24" s="207"/>
      <c r="D24" s="106">
        <f>D104</f>
        <v>1717919</v>
      </c>
      <c r="E24" s="205"/>
      <c r="F24" s="112"/>
    </row>
    <row r="25" spans="1:8" s="73" customFormat="1" ht="21">
      <c r="A25" s="208" t="s">
        <v>482</v>
      </c>
      <c r="B25" s="266" t="s">
        <v>374</v>
      </c>
      <c r="C25" s="207"/>
      <c r="D25" s="106">
        <v>0</v>
      </c>
      <c r="E25" s="205"/>
      <c r="F25" s="112"/>
    </row>
    <row r="26" spans="1:8" s="73" customFormat="1" ht="21" hidden="1">
      <c r="A26" s="77" t="s">
        <v>483</v>
      </c>
      <c r="B26" s="202">
        <v>210200</v>
      </c>
      <c r="C26" s="106"/>
      <c r="D26" s="106">
        <v>0</v>
      </c>
      <c r="E26" s="205"/>
      <c r="F26" s="112"/>
    </row>
    <row r="27" spans="1:8" s="73" customFormat="1" ht="21">
      <c r="A27" s="208" t="s">
        <v>484</v>
      </c>
      <c r="B27" s="202">
        <v>230100</v>
      </c>
      <c r="C27" s="106"/>
      <c r="D27" s="106">
        <f>D126</f>
        <v>1424664.94</v>
      </c>
      <c r="E27" s="205"/>
      <c r="F27" s="112"/>
    </row>
    <row r="28" spans="1:8" s="73" customFormat="1" ht="21">
      <c r="A28" s="77" t="s">
        <v>485</v>
      </c>
      <c r="B28" s="202">
        <v>210100</v>
      </c>
      <c r="C28" s="106"/>
      <c r="D28" s="106">
        <v>0</v>
      </c>
      <c r="E28" s="205"/>
      <c r="F28" s="112"/>
    </row>
    <row r="29" spans="1:8" s="73" customFormat="1" ht="21">
      <c r="A29" s="77" t="s">
        <v>24</v>
      </c>
      <c r="B29" s="202">
        <v>300000</v>
      </c>
      <c r="C29" s="106"/>
      <c r="D29" s="106">
        <f>7395118.57-590000-350-85000-69000-142500+11714.64-2500+386000-99000-168000+2750-76.32</f>
        <v>6639156.8899999997</v>
      </c>
      <c r="E29" s="205"/>
      <c r="F29" s="106">
        <f>7395118.57-590000-350-85000-69000-142500+11714.64-2500+386000</f>
        <v>6903483.21</v>
      </c>
    </row>
    <row r="30" spans="1:8" s="73" customFormat="1" ht="21">
      <c r="A30" s="77" t="s">
        <v>26</v>
      </c>
      <c r="B30" s="202">
        <v>320000</v>
      </c>
      <c r="C30" s="106"/>
      <c r="D30" s="106">
        <f>6516224.01+3904.88</f>
        <v>6520128.8899999997</v>
      </c>
      <c r="E30" s="205"/>
      <c r="F30" s="112"/>
    </row>
    <row r="31" spans="1:8" s="73" customFormat="1" ht="21">
      <c r="A31" s="77" t="s">
        <v>244</v>
      </c>
      <c r="B31" s="202">
        <v>510000</v>
      </c>
      <c r="C31" s="106">
        <f>125000+2501+1000+2071+2000-2680+1250+2071+1000+2268+3839+2204+1000+2204+1000+29034+1000+2204+1000+60000+2204+1000+2204+1000+6929+1000+96000-1000+1000</f>
        <v>350303</v>
      </c>
      <c r="D31" s="106"/>
      <c r="F31" s="112"/>
    </row>
    <row r="32" spans="1:8" s="73" customFormat="1" ht="21">
      <c r="A32" s="77" t="s">
        <v>252</v>
      </c>
      <c r="B32" s="202">
        <v>521000</v>
      </c>
      <c r="C32" s="106">
        <f>185460+185460+185460+185460+185460+185460+185460+185460+185460+185460+185460+185460</f>
        <v>2225520</v>
      </c>
      <c r="D32" s="106"/>
      <c r="F32" s="112"/>
    </row>
    <row r="33" spans="1:7" s="73" customFormat="1" ht="21">
      <c r="A33" s="77" t="s">
        <v>253</v>
      </c>
      <c r="B33" s="204">
        <v>522000</v>
      </c>
      <c r="C33" s="106">
        <f>343890+45490+389380+397435+3810-9000+411915+406639+407785+413415+413415+413415+372539+44055+376540+80426+396920+4860-2579+19750</f>
        <v>4930100</v>
      </c>
      <c r="D33" s="106"/>
      <c r="E33" s="194"/>
      <c r="F33" s="112"/>
    </row>
    <row r="34" spans="1:7" s="73" customFormat="1" ht="21">
      <c r="A34" s="77" t="s">
        <v>192</v>
      </c>
      <c r="B34" s="209">
        <v>531000</v>
      </c>
      <c r="C34" s="106">
        <f>12290+8400+5560+1930+8500+4000+1000+13084+26030+632625-6400</f>
        <v>707019</v>
      </c>
      <c r="D34" s="106"/>
      <c r="E34" s="205"/>
      <c r="F34" s="112"/>
    </row>
    <row r="35" spans="1:7" s="73" customFormat="1" ht="21">
      <c r="A35" s="77" t="s">
        <v>197</v>
      </c>
      <c r="B35" s="209">
        <v>532000</v>
      </c>
      <c r="C35" s="106">
        <f>22300+114918.15+23000+2789.49+236709+49075+20160+241537.58+79780+67240+329701.87+271960+41787-800+51403.34-1600+159562.5+176294+455304.94+6400</f>
        <v>2347522.87</v>
      </c>
      <c r="D35" s="106"/>
      <c r="E35" s="205"/>
      <c r="F35" s="112">
        <f>179894-3600</f>
        <v>176294</v>
      </c>
    </row>
    <row r="36" spans="1:7" s="73" customFormat="1" ht="21">
      <c r="A36" s="77" t="s">
        <v>4</v>
      </c>
      <c r="B36" s="209">
        <v>533000</v>
      </c>
      <c r="C36" s="106">
        <f>20399.49+21672.5-2789.49+98175.5+11725.5+237408.46+55786+29915-84000+25069+310400.5+65986.2+22368+472242.98+4316</f>
        <v>1288675.6399999999</v>
      </c>
      <c r="D36" s="106"/>
      <c r="E36" s="205"/>
      <c r="F36" s="112"/>
    </row>
    <row r="37" spans="1:7" s="97" customFormat="1" ht="18.75">
      <c r="A37" s="88" t="s">
        <v>261</v>
      </c>
      <c r="B37" s="90">
        <v>550000</v>
      </c>
      <c r="C37" s="137">
        <v>18000</v>
      </c>
      <c r="D37" s="137"/>
      <c r="F37" s="154"/>
    </row>
    <row r="38" spans="1:7" s="97" customFormat="1" ht="18.75">
      <c r="A38" s="93"/>
      <c r="B38" s="210"/>
      <c r="C38" s="154"/>
      <c r="D38" s="154"/>
      <c r="F38" s="154"/>
    </row>
    <row r="39" spans="1:7" s="97" customFormat="1" ht="18.75">
      <c r="A39" s="93"/>
      <c r="B39" s="210"/>
      <c r="C39" s="154"/>
      <c r="D39" s="154"/>
      <c r="F39" s="154"/>
    </row>
    <row r="40" spans="1:7" s="93" customFormat="1" ht="18.75">
      <c r="B40" s="269"/>
      <c r="C40" s="154"/>
      <c r="D40" s="154"/>
      <c r="F40" s="271"/>
    </row>
    <row r="41" spans="1:7" s="93" customFormat="1" ht="18.75">
      <c r="A41" s="395" t="s">
        <v>378</v>
      </c>
      <c r="B41" s="395"/>
      <c r="C41" s="395"/>
      <c r="D41" s="395"/>
      <c r="F41" s="271"/>
    </row>
    <row r="42" spans="1:7" s="97" customFormat="1" ht="18.75">
      <c r="A42" s="105" t="s">
        <v>12</v>
      </c>
      <c r="B42" s="211" t="s">
        <v>13</v>
      </c>
      <c r="C42" s="105" t="s">
        <v>467</v>
      </c>
      <c r="D42" s="105" t="s">
        <v>15</v>
      </c>
    </row>
    <row r="43" spans="1:7" s="73" customFormat="1" ht="21">
      <c r="A43" s="77" t="s">
        <v>487</v>
      </c>
      <c r="B43" s="209">
        <v>534000</v>
      </c>
      <c r="C43" s="106">
        <f>19144.47+26431.22+22044.32+16104.82+15899.46+18660.9+23858.25+28882.12+27835+33940.14+27494.61+44825.39-4316</f>
        <v>300804.7</v>
      </c>
      <c r="D43" s="106"/>
      <c r="E43" s="205"/>
      <c r="F43" s="112"/>
    </row>
    <row r="44" spans="1:7" s="73" customFormat="1" ht="21">
      <c r="A44" s="77" t="s">
        <v>263</v>
      </c>
      <c r="B44" s="209">
        <v>560000</v>
      </c>
      <c r="C44" s="106">
        <f>484000+55000+20000+245953.86+486000</f>
        <v>1290953.8599999999</v>
      </c>
      <c r="D44" s="106"/>
      <c r="E44" s="205"/>
      <c r="F44" s="112"/>
    </row>
    <row r="45" spans="1:7" s="73" customFormat="1" ht="21">
      <c r="A45" s="77" t="s">
        <v>488</v>
      </c>
      <c r="B45" s="209">
        <v>541000</v>
      </c>
      <c r="C45" s="106">
        <f>17886-9-9+84000+112531.78+63900+41900</f>
        <v>320199.78000000003</v>
      </c>
      <c r="D45" s="106"/>
      <c r="F45" s="112"/>
    </row>
    <row r="46" spans="1:7" s="73" customFormat="1" ht="21">
      <c r="A46" s="77" t="s">
        <v>489</v>
      </c>
      <c r="B46" s="103">
        <v>542000</v>
      </c>
      <c r="C46" s="106">
        <f>15000+40000+80000+301000+249000+282700+1065544</f>
        <v>2033244</v>
      </c>
      <c r="D46" s="106"/>
      <c r="E46" s="205"/>
      <c r="F46" s="219" t="s">
        <v>625</v>
      </c>
    </row>
    <row r="47" spans="1:7" s="73" customFormat="1" ht="21">
      <c r="A47" s="77" t="s">
        <v>514</v>
      </c>
      <c r="B47" s="103" t="s">
        <v>374</v>
      </c>
      <c r="C47" s="106"/>
      <c r="D47" s="106">
        <f>8923+1272+17136+2500</f>
        <v>29831</v>
      </c>
      <c r="E47" s="205"/>
      <c r="F47" s="112"/>
    </row>
    <row r="48" spans="1:7" s="97" customFormat="1" ht="18.75">
      <c r="A48" s="212" t="s">
        <v>5</v>
      </c>
      <c r="B48" s="213"/>
      <c r="C48" s="214">
        <f>SUM(C5:C47)</f>
        <v>36665027.340000004</v>
      </c>
      <c r="D48" s="214">
        <f>SUM(D5:D47)</f>
        <v>36665027.340000004</v>
      </c>
      <c r="E48" s="215">
        <f>SUM(C48-D48)</f>
        <v>0</v>
      </c>
      <c r="F48" s="215">
        <f>+C48-D48</f>
        <v>0</v>
      </c>
      <c r="G48" s="215"/>
    </row>
    <row r="49" spans="1:7" s="73" customFormat="1" ht="21">
      <c r="B49" s="78"/>
      <c r="C49" s="150"/>
      <c r="D49" s="150"/>
      <c r="E49" s="205"/>
      <c r="F49" s="205"/>
      <c r="G49" s="205"/>
    </row>
    <row r="50" spans="1:7" s="73" customFormat="1" ht="21">
      <c r="B50" s="78"/>
      <c r="C50" s="150"/>
      <c r="D50" s="150"/>
      <c r="E50" s="205"/>
      <c r="F50" s="205"/>
      <c r="G50" s="205"/>
    </row>
    <row r="51" spans="1:7" s="73" customFormat="1" ht="21">
      <c r="B51" s="78"/>
      <c r="C51" s="150"/>
      <c r="D51" s="150"/>
      <c r="E51" s="205"/>
      <c r="F51" s="205"/>
      <c r="G51" s="205"/>
    </row>
    <row r="52" spans="1:7" s="73" customFormat="1" ht="21">
      <c r="B52" s="78"/>
      <c r="C52" s="150"/>
      <c r="D52" s="150"/>
      <c r="E52" s="205"/>
      <c r="F52" s="205"/>
      <c r="G52" s="205"/>
    </row>
    <row r="53" spans="1:7" s="73" customFormat="1" ht="21">
      <c r="A53" s="266" t="s">
        <v>352</v>
      </c>
      <c r="B53" s="390" t="s">
        <v>353</v>
      </c>
      <c r="C53" s="390"/>
      <c r="D53" s="390"/>
    </row>
    <row r="54" spans="1:7" s="73" customFormat="1" ht="21">
      <c r="A54" s="266" t="s">
        <v>89</v>
      </c>
      <c r="B54" s="390" t="s">
        <v>490</v>
      </c>
      <c r="C54" s="390"/>
      <c r="D54" s="390"/>
      <c r="F54" s="205"/>
    </row>
    <row r="55" spans="1:7" s="73" customFormat="1" ht="21">
      <c r="A55" s="266"/>
      <c r="B55" s="266"/>
      <c r="C55" s="266"/>
      <c r="D55" s="266"/>
    </row>
    <row r="56" spans="1:7" s="73" customFormat="1" ht="21">
      <c r="A56" s="266"/>
      <c r="B56" s="266"/>
      <c r="C56" s="266"/>
      <c r="D56" s="266"/>
    </row>
    <row r="57" spans="1:7" s="73" customFormat="1" ht="21">
      <c r="A57" s="390" t="s">
        <v>376</v>
      </c>
      <c r="B57" s="390"/>
      <c r="C57" s="390"/>
      <c r="D57" s="390"/>
    </row>
    <row r="58" spans="1:7" s="73" customFormat="1" ht="21">
      <c r="A58" s="390" t="s">
        <v>377</v>
      </c>
      <c r="B58" s="390"/>
      <c r="C58" s="390"/>
      <c r="D58" s="390"/>
    </row>
    <row r="59" spans="1:7" s="73" customFormat="1" ht="21">
      <c r="A59" s="266"/>
      <c r="B59" s="266"/>
      <c r="C59" s="266"/>
      <c r="D59" s="266"/>
    </row>
    <row r="60" spans="1:7" s="73" customFormat="1" ht="21">
      <c r="A60" s="266"/>
      <c r="B60" s="266"/>
      <c r="C60" s="266"/>
      <c r="D60" s="266"/>
    </row>
    <row r="61" spans="1:7" s="73" customFormat="1" ht="21">
      <c r="A61" s="266"/>
      <c r="B61" s="266"/>
      <c r="C61" s="266"/>
      <c r="D61" s="266"/>
    </row>
    <row r="62" spans="1:7" s="73" customFormat="1" ht="21">
      <c r="A62" s="266"/>
      <c r="B62" s="266"/>
      <c r="C62" s="266"/>
      <c r="D62" s="266"/>
    </row>
    <row r="63" spans="1:7" s="73" customFormat="1" ht="21">
      <c r="A63" s="266"/>
      <c r="B63" s="266"/>
      <c r="C63" s="266"/>
      <c r="D63" s="266"/>
    </row>
    <row r="64" spans="1:7" s="73" customFormat="1" ht="21">
      <c r="A64" s="266"/>
      <c r="B64" s="266"/>
      <c r="C64" s="266"/>
      <c r="D64" s="266"/>
    </row>
    <row r="65" spans="1:256" s="73" customFormat="1" ht="21">
      <c r="A65" s="266"/>
      <c r="B65" s="266"/>
      <c r="C65" s="266"/>
      <c r="D65" s="266"/>
    </row>
    <row r="66" spans="1:256" s="73" customFormat="1" ht="21">
      <c r="A66" s="266"/>
      <c r="B66" s="266"/>
      <c r="C66" s="266"/>
      <c r="D66" s="266"/>
    </row>
    <row r="67" spans="1:256" s="73" customFormat="1" ht="21">
      <c r="A67" s="266"/>
      <c r="B67" s="266"/>
      <c r="C67" s="266"/>
      <c r="D67" s="266"/>
    </row>
    <row r="68" spans="1:256" s="73" customFormat="1" ht="21">
      <c r="A68" s="266"/>
      <c r="B68" s="266"/>
      <c r="C68" s="266"/>
      <c r="D68" s="266"/>
    </row>
    <row r="69" spans="1:256" s="73" customFormat="1" ht="21">
      <c r="A69" s="266"/>
      <c r="B69" s="266"/>
      <c r="C69" s="266"/>
      <c r="D69" s="266"/>
    </row>
    <row r="70" spans="1:256" s="73" customFormat="1" ht="21">
      <c r="A70" s="266"/>
      <c r="B70" s="266"/>
      <c r="C70" s="266"/>
      <c r="D70" s="266"/>
    </row>
    <row r="71" spans="1:256" s="73" customFormat="1" ht="21">
      <c r="A71" s="266"/>
      <c r="B71" s="266"/>
      <c r="C71" s="266"/>
      <c r="D71" s="266"/>
    </row>
    <row r="72" spans="1:256" s="73" customFormat="1" ht="21">
      <c r="A72" s="275"/>
      <c r="B72" s="275"/>
      <c r="C72" s="275"/>
      <c r="D72" s="275"/>
    </row>
    <row r="73" spans="1:256" s="73" customFormat="1" ht="21">
      <c r="A73" s="275"/>
      <c r="B73" s="275"/>
      <c r="C73" s="275"/>
      <c r="D73" s="275"/>
    </row>
    <row r="74" spans="1:256" s="73" customFormat="1" ht="21">
      <c r="A74" s="266"/>
      <c r="B74" s="266"/>
      <c r="C74" s="266"/>
      <c r="D74" s="266"/>
    </row>
    <row r="75" spans="1:256" s="73" customFormat="1" ht="21">
      <c r="A75" s="266"/>
      <c r="B75" s="266"/>
      <c r="C75" s="266"/>
      <c r="D75" s="266"/>
    </row>
    <row r="76" spans="1:256" s="73" customFormat="1" ht="21">
      <c r="A76" s="266"/>
      <c r="B76" s="266"/>
      <c r="C76" s="266"/>
      <c r="D76" s="266"/>
    </row>
    <row r="77" spans="1:256" s="73" customFormat="1" ht="21">
      <c r="A77" s="266"/>
      <c r="B77" s="266"/>
      <c r="C77" s="266"/>
      <c r="D77" s="266"/>
    </row>
    <row r="78" spans="1:256" s="73" customFormat="1" ht="21">
      <c r="A78" s="391" t="s">
        <v>398</v>
      </c>
      <c r="B78" s="391"/>
      <c r="C78" s="391"/>
      <c r="D78" s="391"/>
      <c r="E78" s="390" t="s">
        <v>398</v>
      </c>
      <c r="F78" s="390"/>
      <c r="G78" s="390"/>
      <c r="H78" s="390"/>
      <c r="I78" s="390" t="s">
        <v>398</v>
      </c>
      <c r="J78" s="390"/>
      <c r="K78" s="390"/>
      <c r="L78" s="390"/>
      <c r="M78" s="390" t="s">
        <v>398</v>
      </c>
      <c r="N78" s="390"/>
      <c r="O78" s="390"/>
      <c r="P78" s="390"/>
      <c r="Q78" s="390" t="s">
        <v>398</v>
      </c>
      <c r="R78" s="390"/>
      <c r="S78" s="390"/>
      <c r="T78" s="390"/>
      <c r="U78" s="390" t="s">
        <v>398</v>
      </c>
      <c r="V78" s="390"/>
      <c r="W78" s="390"/>
      <c r="X78" s="390"/>
      <c r="Y78" s="390" t="s">
        <v>398</v>
      </c>
      <c r="Z78" s="390"/>
      <c r="AA78" s="390"/>
      <c r="AB78" s="390"/>
      <c r="AC78" s="390" t="s">
        <v>398</v>
      </c>
      <c r="AD78" s="390"/>
      <c r="AE78" s="390"/>
      <c r="AF78" s="390"/>
      <c r="AG78" s="390" t="s">
        <v>398</v>
      </c>
      <c r="AH78" s="390"/>
      <c r="AI78" s="390"/>
      <c r="AJ78" s="390"/>
      <c r="AK78" s="390" t="s">
        <v>398</v>
      </c>
      <c r="AL78" s="390"/>
      <c r="AM78" s="390"/>
      <c r="AN78" s="390"/>
      <c r="AO78" s="390" t="s">
        <v>398</v>
      </c>
      <c r="AP78" s="390"/>
      <c r="AQ78" s="390"/>
      <c r="AR78" s="390"/>
      <c r="AS78" s="390" t="s">
        <v>398</v>
      </c>
      <c r="AT78" s="390"/>
      <c r="AU78" s="390"/>
      <c r="AV78" s="390"/>
      <c r="AW78" s="390" t="s">
        <v>398</v>
      </c>
      <c r="AX78" s="390"/>
      <c r="AY78" s="390"/>
      <c r="AZ78" s="390"/>
      <c r="BA78" s="390" t="s">
        <v>398</v>
      </c>
      <c r="BB78" s="390"/>
      <c r="BC78" s="390"/>
      <c r="BD78" s="390"/>
      <c r="BE78" s="390" t="s">
        <v>398</v>
      </c>
      <c r="BF78" s="390"/>
      <c r="BG78" s="390"/>
      <c r="BH78" s="390"/>
      <c r="BI78" s="390" t="s">
        <v>398</v>
      </c>
      <c r="BJ78" s="390"/>
      <c r="BK78" s="390"/>
      <c r="BL78" s="390"/>
      <c r="BM78" s="390" t="s">
        <v>398</v>
      </c>
      <c r="BN78" s="390"/>
      <c r="BO78" s="390"/>
      <c r="BP78" s="390"/>
      <c r="BQ78" s="390" t="s">
        <v>398</v>
      </c>
      <c r="BR78" s="390"/>
      <c r="BS78" s="390"/>
      <c r="BT78" s="390"/>
      <c r="BU78" s="390" t="s">
        <v>398</v>
      </c>
      <c r="BV78" s="390"/>
      <c r="BW78" s="390"/>
      <c r="BX78" s="390"/>
      <c r="BY78" s="390" t="s">
        <v>398</v>
      </c>
      <c r="BZ78" s="390"/>
      <c r="CA78" s="390"/>
      <c r="CB78" s="390"/>
      <c r="CC78" s="390" t="s">
        <v>398</v>
      </c>
      <c r="CD78" s="390"/>
      <c r="CE78" s="390"/>
      <c r="CF78" s="390"/>
      <c r="CG78" s="390" t="s">
        <v>398</v>
      </c>
      <c r="CH78" s="390"/>
      <c r="CI78" s="390"/>
      <c r="CJ78" s="390"/>
      <c r="CK78" s="390" t="s">
        <v>398</v>
      </c>
      <c r="CL78" s="390"/>
      <c r="CM78" s="390"/>
      <c r="CN78" s="390"/>
      <c r="CO78" s="390" t="s">
        <v>398</v>
      </c>
      <c r="CP78" s="390"/>
      <c r="CQ78" s="390"/>
      <c r="CR78" s="390"/>
      <c r="CS78" s="390" t="s">
        <v>398</v>
      </c>
      <c r="CT78" s="390"/>
      <c r="CU78" s="390"/>
      <c r="CV78" s="390"/>
      <c r="CW78" s="390" t="s">
        <v>398</v>
      </c>
      <c r="CX78" s="390"/>
      <c r="CY78" s="390"/>
      <c r="CZ78" s="390"/>
      <c r="DA78" s="390" t="s">
        <v>398</v>
      </c>
      <c r="DB78" s="390"/>
      <c r="DC78" s="390"/>
      <c r="DD78" s="390"/>
      <c r="DE78" s="390" t="s">
        <v>398</v>
      </c>
      <c r="DF78" s="390"/>
      <c r="DG78" s="390"/>
      <c r="DH78" s="390"/>
      <c r="DI78" s="390" t="s">
        <v>398</v>
      </c>
      <c r="DJ78" s="390"/>
      <c r="DK78" s="390"/>
      <c r="DL78" s="390"/>
      <c r="DM78" s="390" t="s">
        <v>398</v>
      </c>
      <c r="DN78" s="390"/>
      <c r="DO78" s="390"/>
      <c r="DP78" s="390"/>
      <c r="DQ78" s="390" t="s">
        <v>398</v>
      </c>
      <c r="DR78" s="390"/>
      <c r="DS78" s="390"/>
      <c r="DT78" s="390"/>
      <c r="DU78" s="390" t="s">
        <v>398</v>
      </c>
      <c r="DV78" s="390"/>
      <c r="DW78" s="390"/>
      <c r="DX78" s="390"/>
      <c r="DY78" s="390" t="s">
        <v>398</v>
      </c>
      <c r="DZ78" s="390"/>
      <c r="EA78" s="390"/>
      <c r="EB78" s="390"/>
      <c r="EC78" s="390" t="s">
        <v>398</v>
      </c>
      <c r="ED78" s="390"/>
      <c r="EE78" s="390"/>
      <c r="EF78" s="390"/>
      <c r="EG78" s="390" t="s">
        <v>398</v>
      </c>
      <c r="EH78" s="390"/>
      <c r="EI78" s="390"/>
      <c r="EJ78" s="390"/>
      <c r="EK78" s="390" t="s">
        <v>398</v>
      </c>
      <c r="EL78" s="390"/>
      <c r="EM78" s="390"/>
      <c r="EN78" s="390"/>
      <c r="EO78" s="390" t="s">
        <v>398</v>
      </c>
      <c r="EP78" s="390"/>
      <c r="EQ78" s="390"/>
      <c r="ER78" s="390"/>
      <c r="ES78" s="390" t="s">
        <v>398</v>
      </c>
      <c r="ET78" s="390"/>
      <c r="EU78" s="390"/>
      <c r="EV78" s="390"/>
      <c r="EW78" s="390" t="s">
        <v>398</v>
      </c>
      <c r="EX78" s="390"/>
      <c r="EY78" s="390"/>
      <c r="EZ78" s="390"/>
      <c r="FA78" s="390" t="s">
        <v>398</v>
      </c>
      <c r="FB78" s="390"/>
      <c r="FC78" s="390"/>
      <c r="FD78" s="390"/>
      <c r="FE78" s="390" t="s">
        <v>398</v>
      </c>
      <c r="FF78" s="390"/>
      <c r="FG78" s="390"/>
      <c r="FH78" s="390"/>
      <c r="FI78" s="390" t="s">
        <v>398</v>
      </c>
      <c r="FJ78" s="390"/>
      <c r="FK78" s="390"/>
      <c r="FL78" s="390"/>
      <c r="FM78" s="390" t="s">
        <v>398</v>
      </c>
      <c r="FN78" s="390"/>
      <c r="FO78" s="390"/>
      <c r="FP78" s="390"/>
      <c r="FQ78" s="390" t="s">
        <v>398</v>
      </c>
      <c r="FR78" s="390"/>
      <c r="FS78" s="390"/>
      <c r="FT78" s="390"/>
      <c r="FU78" s="390" t="s">
        <v>398</v>
      </c>
      <c r="FV78" s="390"/>
      <c r="FW78" s="390"/>
      <c r="FX78" s="390"/>
      <c r="FY78" s="390" t="s">
        <v>398</v>
      </c>
      <c r="FZ78" s="390"/>
      <c r="GA78" s="390"/>
      <c r="GB78" s="390"/>
      <c r="GC78" s="390" t="s">
        <v>398</v>
      </c>
      <c r="GD78" s="390"/>
      <c r="GE78" s="390"/>
      <c r="GF78" s="390"/>
      <c r="GG78" s="390" t="s">
        <v>398</v>
      </c>
      <c r="GH78" s="390"/>
      <c r="GI78" s="390"/>
      <c r="GJ78" s="390"/>
      <c r="GK78" s="390" t="s">
        <v>398</v>
      </c>
      <c r="GL78" s="390"/>
      <c r="GM78" s="390"/>
      <c r="GN78" s="390"/>
      <c r="GO78" s="390" t="s">
        <v>398</v>
      </c>
      <c r="GP78" s="390"/>
      <c r="GQ78" s="390"/>
      <c r="GR78" s="390"/>
      <c r="GS78" s="390" t="s">
        <v>398</v>
      </c>
      <c r="GT78" s="390"/>
      <c r="GU78" s="390"/>
      <c r="GV78" s="390"/>
      <c r="GW78" s="390" t="s">
        <v>398</v>
      </c>
      <c r="GX78" s="390"/>
      <c r="GY78" s="390"/>
      <c r="GZ78" s="390"/>
      <c r="HA78" s="390" t="s">
        <v>398</v>
      </c>
      <c r="HB78" s="390"/>
      <c r="HC78" s="390"/>
      <c r="HD78" s="390"/>
      <c r="HE78" s="390" t="s">
        <v>398</v>
      </c>
      <c r="HF78" s="390"/>
      <c r="HG78" s="390"/>
      <c r="HH78" s="390"/>
      <c r="HI78" s="390" t="s">
        <v>398</v>
      </c>
      <c r="HJ78" s="390"/>
      <c r="HK78" s="390"/>
      <c r="HL78" s="390"/>
      <c r="HM78" s="390" t="s">
        <v>398</v>
      </c>
      <c r="HN78" s="390"/>
      <c r="HO78" s="390"/>
      <c r="HP78" s="390"/>
      <c r="HQ78" s="390" t="s">
        <v>398</v>
      </c>
      <c r="HR78" s="390"/>
      <c r="HS78" s="390"/>
      <c r="HT78" s="390"/>
      <c r="HU78" s="390" t="s">
        <v>398</v>
      </c>
      <c r="HV78" s="390"/>
      <c r="HW78" s="390"/>
      <c r="HX78" s="390"/>
      <c r="HY78" s="390" t="s">
        <v>398</v>
      </c>
      <c r="HZ78" s="390"/>
      <c r="IA78" s="390"/>
      <c r="IB78" s="390"/>
      <c r="IC78" s="390" t="s">
        <v>398</v>
      </c>
      <c r="ID78" s="390"/>
      <c r="IE78" s="390"/>
      <c r="IF78" s="390"/>
      <c r="IG78" s="390" t="s">
        <v>398</v>
      </c>
      <c r="IH78" s="390"/>
      <c r="II78" s="390"/>
      <c r="IJ78" s="390"/>
      <c r="IK78" s="390" t="s">
        <v>398</v>
      </c>
      <c r="IL78" s="390"/>
      <c r="IM78" s="390"/>
      <c r="IN78" s="390"/>
      <c r="IO78" s="390" t="s">
        <v>398</v>
      </c>
      <c r="IP78" s="390"/>
      <c r="IQ78" s="390"/>
      <c r="IR78" s="390"/>
      <c r="IS78" s="390" t="s">
        <v>398</v>
      </c>
      <c r="IT78" s="390"/>
      <c r="IU78" s="390"/>
      <c r="IV78" s="390"/>
    </row>
    <row r="79" spans="1:256" s="73" customFormat="1" ht="21">
      <c r="A79" s="391" t="s">
        <v>636</v>
      </c>
      <c r="B79" s="391"/>
      <c r="C79" s="391"/>
      <c r="D79" s="391"/>
    </row>
    <row r="80" spans="1:256" s="73" customFormat="1" ht="21">
      <c r="A80" s="216" t="s">
        <v>492</v>
      </c>
      <c r="D80" s="217" t="s">
        <v>3</v>
      </c>
    </row>
    <row r="81" spans="1:8" s="73" customFormat="1" ht="21">
      <c r="A81" s="73" t="s">
        <v>493</v>
      </c>
      <c r="D81" s="112">
        <f>3512816.15+2197194.9+913306.31+1927.94+383332.86+1585295.47+43.24+875847.49-43.24+381226.63+5789724.98-10+720798.39+2500+598718.93+2790320.33-23310+43.24</f>
        <v>19729733.620000001</v>
      </c>
      <c r="F81" s="73">
        <v>1544598.39</v>
      </c>
    </row>
    <row r="82" spans="1:8" s="73" customFormat="1" ht="21">
      <c r="A82" s="218" t="s">
        <v>494</v>
      </c>
      <c r="D82" s="112">
        <f>1034434-185000-444000</f>
        <v>405434</v>
      </c>
      <c r="F82" s="73">
        <v>823800</v>
      </c>
      <c r="H82" s="73">
        <f>F81-F82</f>
        <v>720798.3899999999</v>
      </c>
    </row>
    <row r="83" spans="1:8" s="73" customFormat="1" ht="21">
      <c r="A83" s="73" t="s">
        <v>495</v>
      </c>
      <c r="D83" s="112">
        <f>841800-257200-15200-255800-15200-254200-1900-15200+1900+5700+3300-15200-259300+564200+700-15800-255800+564200-267900+5100-15900-249000+282100+3700-264200+259600+2100-119100+823800-405000-260800-259200-3700</f>
        <v>152600</v>
      </c>
      <c r="E83" s="112">
        <f>841800-257200-15200-255800-15200-254200-1900-15200+1900+5700+3300-15200-259300+564200+700-15800-255800+564200-267900+5100-15900-249000+282100+3700-264200+259600+2100-119100+826860-1090+405000-66600-5800</f>
        <v>1415870</v>
      </c>
    </row>
    <row r="84" spans="1:8" s="73" customFormat="1" ht="21">
      <c r="A84" s="73" t="s">
        <v>496</v>
      </c>
      <c r="D84" s="112">
        <f>139500-139500+500-4000-41500+158900-16000-97900+225600-142700-8800-63200+75200-77100+65600-8000-66600+212800-213100+3700</f>
        <v>3400</v>
      </c>
      <c r="F84" s="205">
        <f>+D83+D84</f>
        <v>156000</v>
      </c>
    </row>
    <row r="85" spans="1:8" s="73" customFormat="1" ht="21">
      <c r="A85" s="73" t="s">
        <v>497</v>
      </c>
      <c r="D85" s="112">
        <f>50760-33840-16920+200902+8280-110516-48670-48670+48910-48670+97820-97340</f>
        <v>2046</v>
      </c>
      <c r="E85" s="112">
        <f>50760-15000-15000-20760</f>
        <v>0</v>
      </c>
      <c r="H85" s="73">
        <f>841800+564200+282100+259600+823800</f>
        <v>2771500</v>
      </c>
    </row>
    <row r="86" spans="1:8" s="73" customFormat="1" ht="21">
      <c r="A86" s="73" t="s">
        <v>498</v>
      </c>
      <c r="D86" s="112">
        <f>50700-45000+101400-67648+61200-30800-21800-21800-1090+30800-21800+32340-58987-2404+15805</f>
        <v>20916</v>
      </c>
      <c r="E86" s="219" t="s">
        <v>499</v>
      </c>
      <c r="F86" s="191">
        <v>1090</v>
      </c>
    </row>
    <row r="87" spans="1:8" s="73" customFormat="1" ht="21">
      <c r="A87" s="73" t="s">
        <v>500</v>
      </c>
      <c r="D87" s="112">
        <f>13500-4500-4500-4295</f>
        <v>205</v>
      </c>
      <c r="F87" s="205">
        <f>SUM(D86:D88)</f>
        <v>21883</v>
      </c>
    </row>
    <row r="88" spans="1:8" s="73" customFormat="1" ht="21">
      <c r="A88" s="73" t="s">
        <v>501</v>
      </c>
      <c r="D88" s="112">
        <f>7615-2680-2250-2680+1250+2535-2535+2535+2535-1843-1540-1540-1090+1540-1090</f>
        <v>762</v>
      </c>
      <c r="F88" s="205"/>
    </row>
    <row r="89" spans="1:8" s="73" customFormat="1" ht="21">
      <c r="A89" s="73" t="s">
        <v>502</v>
      </c>
      <c r="D89" s="112">
        <f>90100+90100-180200</f>
        <v>0</v>
      </c>
    </row>
    <row r="90" spans="1:8" s="73" customFormat="1" ht="21">
      <c r="A90" s="73" t="s">
        <v>503</v>
      </c>
      <c r="D90" s="112">
        <f>7500+10500</f>
        <v>18000</v>
      </c>
      <c r="F90" s="205">
        <f>SUM(D82:D91)</f>
        <v>603593</v>
      </c>
      <c r="H90" s="205">
        <f>SUM(D82:D91)</f>
        <v>603593</v>
      </c>
    </row>
    <row r="91" spans="1:8" s="73" customFormat="1" ht="21">
      <c r="A91" s="73" t="s">
        <v>504</v>
      </c>
      <c r="D91" s="112">
        <f>3860-3630</f>
        <v>230</v>
      </c>
    </row>
    <row r="92" spans="1:8" s="73" customFormat="1" ht="21.75" thickBot="1">
      <c r="A92" s="393" t="s">
        <v>5</v>
      </c>
      <c r="B92" s="393"/>
      <c r="C92" s="393"/>
      <c r="D92" s="220">
        <f>SUM(D81:D91)</f>
        <v>20333326.620000001</v>
      </c>
      <c r="E92" s="205">
        <f>SUM(D82:D91)</f>
        <v>603593</v>
      </c>
      <c r="F92" s="205">
        <f>SUM(D82:D89)</f>
        <v>585363</v>
      </c>
    </row>
    <row r="93" spans="1:8" s="73" customFormat="1" ht="21.75" thickTop="1">
      <c r="A93" s="267"/>
      <c r="B93" s="267"/>
      <c r="C93" s="267"/>
      <c r="D93" s="150"/>
      <c r="F93" s="205"/>
    </row>
    <row r="94" spans="1:8" s="73" customFormat="1" ht="21">
      <c r="A94" s="267"/>
      <c r="B94" s="267"/>
      <c r="C94" s="267"/>
      <c r="D94" s="150"/>
      <c r="F94" s="205"/>
    </row>
    <row r="95" spans="1:8" s="73" customFormat="1" ht="21">
      <c r="A95" s="267"/>
      <c r="B95" s="267"/>
      <c r="C95" s="267"/>
      <c r="D95" s="150"/>
      <c r="F95" s="205"/>
    </row>
    <row r="96" spans="1:8" s="73" customFormat="1" ht="21">
      <c r="A96" s="267"/>
      <c r="B96" s="267"/>
      <c r="C96" s="267"/>
      <c r="D96" s="150"/>
      <c r="F96" s="205"/>
    </row>
    <row r="97" spans="1:6" s="73" customFormat="1" ht="21">
      <c r="A97" s="267"/>
      <c r="B97" s="267"/>
      <c r="C97" s="267"/>
      <c r="D97" s="150"/>
      <c r="F97" s="205"/>
    </row>
    <row r="98" spans="1:6" s="73" customFormat="1" ht="21">
      <c r="A98" s="216" t="s">
        <v>505</v>
      </c>
      <c r="B98" s="267"/>
      <c r="C98" s="267"/>
      <c r="D98" s="217" t="s">
        <v>3</v>
      </c>
      <c r="F98" s="205"/>
    </row>
    <row r="99" spans="1:6" s="73" customFormat="1" ht="21">
      <c r="A99" s="78" t="s">
        <v>506</v>
      </c>
      <c r="B99" s="267"/>
      <c r="C99" s="267"/>
      <c r="D99" s="112">
        <f>386000-386000</f>
        <v>0</v>
      </c>
      <c r="F99" s="205"/>
    </row>
    <row r="100" spans="1:6" s="73" customFormat="1" ht="21">
      <c r="A100" s="78" t="s">
        <v>507</v>
      </c>
      <c r="B100" s="267"/>
      <c r="C100" s="267"/>
      <c r="D100" s="112">
        <f>1178952-1176202-2750</f>
        <v>0</v>
      </c>
      <c r="F100" s="205"/>
    </row>
    <row r="101" spans="1:6" s="73" customFormat="1" ht="21">
      <c r="A101" s="78" t="s">
        <v>508</v>
      </c>
      <c r="B101" s="267"/>
      <c r="C101" s="267"/>
      <c r="D101" s="112">
        <v>632625</v>
      </c>
      <c r="F101" s="205"/>
    </row>
    <row r="102" spans="1:6" s="73" customFormat="1" ht="21">
      <c r="A102" s="78" t="s">
        <v>509</v>
      </c>
      <c r="B102" s="267"/>
      <c r="C102" s="267"/>
      <c r="D102" s="112">
        <v>19750</v>
      </c>
      <c r="F102" s="205"/>
    </row>
    <row r="103" spans="1:6" s="73" customFormat="1" ht="21">
      <c r="A103" s="268" t="s">
        <v>510</v>
      </c>
      <c r="B103" s="267"/>
      <c r="C103" s="267"/>
      <c r="D103" s="112">
        <v>1065544</v>
      </c>
      <c r="F103" s="205"/>
    </row>
    <row r="104" spans="1:6" s="73" customFormat="1" ht="21.75" thickBot="1">
      <c r="A104" s="393" t="s">
        <v>5</v>
      </c>
      <c r="B104" s="393"/>
      <c r="C104" s="393"/>
      <c r="D104" s="221">
        <f>SUM(D99:D103)</f>
        <v>1717919</v>
      </c>
      <c r="F104" s="205"/>
    </row>
    <row r="105" spans="1:6" s="73" customFormat="1" ht="21.75" thickTop="1">
      <c r="A105" s="267"/>
      <c r="B105" s="267"/>
      <c r="C105" s="267"/>
      <c r="D105" s="150"/>
      <c r="F105" s="205"/>
    </row>
    <row r="106" spans="1:6" s="73" customFormat="1" ht="21">
      <c r="A106" s="216" t="s">
        <v>511</v>
      </c>
      <c r="B106" s="267"/>
      <c r="C106" s="267"/>
      <c r="D106" s="217" t="s">
        <v>3</v>
      </c>
      <c r="F106" s="205"/>
    </row>
    <row r="107" spans="1:6" s="73" customFormat="1" ht="21">
      <c r="A107" s="216"/>
      <c r="B107" s="267"/>
      <c r="C107" s="267"/>
      <c r="D107" s="217"/>
      <c r="F107" s="205"/>
    </row>
    <row r="108" spans="1:6" s="73" customFormat="1" ht="21">
      <c r="A108" s="216"/>
      <c r="B108" s="267"/>
      <c r="C108" s="267"/>
      <c r="D108" s="217"/>
      <c r="F108" s="205"/>
    </row>
    <row r="109" spans="1:6" s="73" customFormat="1" ht="21">
      <c r="A109" s="267"/>
      <c r="B109" s="267"/>
      <c r="C109" s="267"/>
      <c r="D109" s="150"/>
      <c r="F109" s="205"/>
    </row>
    <row r="110" spans="1:6" s="73" customFormat="1" ht="21.75" thickBot="1">
      <c r="A110" s="393" t="s">
        <v>5</v>
      </c>
      <c r="B110" s="393"/>
      <c r="C110" s="393"/>
      <c r="D110" s="221">
        <f>SUM(D109:D109)</f>
        <v>0</v>
      </c>
      <c r="F110" s="205"/>
    </row>
    <row r="111" spans="1:6" s="73" customFormat="1" ht="21.75" thickTop="1">
      <c r="A111" s="267"/>
      <c r="B111" s="267"/>
      <c r="C111" s="267"/>
      <c r="D111" s="150"/>
      <c r="F111" s="205"/>
    </row>
    <row r="112" spans="1:6" s="73" customFormat="1" ht="21">
      <c r="A112" s="267"/>
      <c r="B112" s="267"/>
      <c r="C112" s="267"/>
      <c r="D112" s="150"/>
      <c r="F112" s="205"/>
    </row>
    <row r="113" spans="1:6" s="73" customFormat="1" ht="21">
      <c r="A113" s="267"/>
      <c r="B113" s="267"/>
      <c r="C113" s="267"/>
      <c r="D113" s="222" t="s">
        <v>512</v>
      </c>
      <c r="F113" s="205"/>
    </row>
    <row r="114" spans="1:6" s="73" customFormat="1" ht="21">
      <c r="A114" s="267"/>
      <c r="B114" s="267" t="s">
        <v>378</v>
      </c>
      <c r="C114" s="267"/>
      <c r="D114" s="150"/>
      <c r="F114" s="205"/>
    </row>
    <row r="115" spans="1:6" s="73" customFormat="1" ht="21">
      <c r="A115" s="267"/>
      <c r="B115" s="267"/>
      <c r="C115" s="267"/>
      <c r="D115" s="150"/>
      <c r="F115" s="205"/>
    </row>
    <row r="116" spans="1:6" s="73" customFormat="1" ht="21">
      <c r="A116" s="216" t="s">
        <v>513</v>
      </c>
      <c r="D116" s="217" t="s">
        <v>3</v>
      </c>
      <c r="F116" s="205" t="e">
        <f>D92-#REF!</f>
        <v>#REF!</v>
      </c>
    </row>
    <row r="117" spans="1:6" s="73" customFormat="1" ht="21">
      <c r="A117" s="73" t="s">
        <v>10</v>
      </c>
      <c r="D117" s="112">
        <f>SUM(244682-8862+12700-17980+11000-19600-4535-1000+9850-5000+18180+12331.5-18510-7496.5-36850+20375+29575-1650-4950-5000+5000-113345+5540+28520+19750-23720+17750+19600+13567.5-4835+29785-1500+24075+14545-4250+12800-48065+14450+27545-4320+54600+13900-42817+2000-4245+14905+31450+3450-14450+11675+14450+19475+12450-91625+8350+82223-48210)</f>
        <v>327733.5</v>
      </c>
      <c r="E117" s="205"/>
    </row>
    <row r="118" spans="1:6" s="73" customFormat="1" ht="21">
      <c r="A118" s="73" t="s">
        <v>425</v>
      </c>
      <c r="D118" s="74">
        <f>SUM(2091.9+63.9+57.1+11.42+3.78+7.14+209.4-2235.24+1262.64+254.1+224.1+27+55.62+62.34+2.94+6.78+12.78+212.22-2117.7+557.04+971.22+296.94+54.54+64.8+23.46+68.16+409.02-2248.38+377.82+919.2+318.54+32.64+21.9+1.02+27.12+12.24+1.32+35.94+287.4-2156.76+100.14+1230.72+426.36+110.4+31.8+17.46+4.8)</f>
        <v>2209.0800000000013</v>
      </c>
      <c r="E118" s="223"/>
    </row>
    <row r="119" spans="1:6" s="73" customFormat="1" ht="21">
      <c r="A119" s="73" t="s">
        <v>426</v>
      </c>
      <c r="D119" s="74">
        <f>3065.99-3065.99+2010.95-2010.95+403.66+3495.02-403.66+2469.99-3495.02-2469.99+7705.13+3337.76-7705.13-3337.76+6953.78-6953.78+5054.82+4481.62-5054.82+2932.42-4481.62+5823.16-2932.42+1695.83-5823.16+2980.97-1695.83+1755.86-2980.97+1915.08-1755.86-1915.08+185.59-185.59+5487.81+5650.29-5487.81+5976.79-5650.29+3190.93-5976.79+4734.02-3190.93+6452.65-4734.02-6452.64+13075.16-0.01-13075.16+2198.14-2198.14+6614.13+1830.95-6614.13-1830.95+1062.04-1062.04+2853.69-2853.69+952.65-952.65+2819.29-2819.29+1272.66+897.28-1272.66+7308.12-897.28+4767.63-7308.12+13469.11-4767.63</f>
        <v>13469.11</v>
      </c>
      <c r="E119" s="205"/>
    </row>
    <row r="120" spans="1:6" s="73" customFormat="1" ht="21">
      <c r="A120" s="73" t="s">
        <v>423</v>
      </c>
      <c r="D120" s="74">
        <f>1000+1000-1000+1000-1000+1000-1000</f>
        <v>1000</v>
      </c>
    </row>
    <row r="121" spans="1:6" s="73" customFormat="1" ht="21">
      <c r="A121" s="73" t="s">
        <v>427</v>
      </c>
      <c r="D121" s="74">
        <f>4751+4751-4751+4910-4751-4910+4803-4803+4047-4047+3744-3774+3774-3744+3294+3294-3294+3294-3294+5962-3294+4005-9333</f>
        <v>634</v>
      </c>
    </row>
    <row r="122" spans="1:6" s="73" customFormat="1" ht="21">
      <c r="A122" s="73" t="s">
        <v>428</v>
      </c>
      <c r="D122" s="74">
        <v>900000</v>
      </c>
    </row>
    <row r="123" spans="1:6" s="73" customFormat="1" ht="21">
      <c r="A123" s="73" t="s">
        <v>424</v>
      </c>
      <c r="D123" s="112">
        <f>89587.85+769+1228-80000+2514.36+252+1012.92+3043.9+80000+515+799.1+1942+848.12</f>
        <v>102512.25</v>
      </c>
    </row>
    <row r="124" spans="1:6" s="73" customFormat="1" ht="21">
      <c r="A124" s="73" t="s">
        <v>429</v>
      </c>
      <c r="D124" s="112">
        <f>4826.25+840-4826.25+1673-840+961-1673</f>
        <v>961</v>
      </c>
    </row>
    <row r="125" spans="1:6" s="73" customFormat="1" ht="21">
      <c r="A125" s="73" t="s">
        <v>430</v>
      </c>
      <c r="D125" s="112">
        <f>52836+23310</f>
        <v>76146</v>
      </c>
    </row>
    <row r="126" spans="1:6" s="73" customFormat="1" ht="21.75" thickBot="1">
      <c r="A126" s="391" t="s">
        <v>5</v>
      </c>
      <c r="B126" s="391"/>
      <c r="C126" s="391"/>
      <c r="D126" s="220">
        <f>SUM(D117:D125)</f>
        <v>1424664.94</v>
      </c>
      <c r="E126" s="205"/>
    </row>
    <row r="127" spans="1:6" s="73" customFormat="1" ht="21.75" thickTop="1">
      <c r="A127" s="267"/>
      <c r="B127" s="267"/>
      <c r="C127" s="267"/>
      <c r="D127" s="150"/>
      <c r="E127" s="205"/>
    </row>
    <row r="128" spans="1:6" s="73" customFormat="1" ht="21">
      <c r="A128" s="267"/>
      <c r="B128" s="267"/>
      <c r="C128" s="267"/>
      <c r="D128" s="150"/>
      <c r="E128" s="205"/>
    </row>
    <row r="131" spans="1:4" s="73" customFormat="1" ht="21">
      <c r="A131" s="266" t="s">
        <v>352</v>
      </c>
      <c r="B131" s="390" t="s">
        <v>353</v>
      </c>
      <c r="C131" s="390"/>
      <c r="D131" s="390"/>
    </row>
    <row r="132" spans="1:4" s="73" customFormat="1" ht="21">
      <c r="A132" s="266" t="s">
        <v>89</v>
      </c>
      <c r="B132" s="390" t="s">
        <v>490</v>
      </c>
      <c r="C132" s="390"/>
      <c r="D132" s="390"/>
    </row>
    <row r="133" spans="1:4" s="73" customFormat="1" ht="21">
      <c r="A133" s="266"/>
      <c r="B133" s="266"/>
      <c r="C133" s="266"/>
      <c r="D133" s="266"/>
    </row>
    <row r="134" spans="1:4" s="73" customFormat="1" ht="21">
      <c r="A134" s="266"/>
      <c r="B134" s="266"/>
      <c r="C134" s="266"/>
      <c r="D134" s="266"/>
    </row>
    <row r="135" spans="1:4" s="73" customFormat="1" ht="21">
      <c r="A135" s="390" t="s">
        <v>376</v>
      </c>
      <c r="B135" s="390"/>
      <c r="C135" s="390"/>
      <c r="D135" s="390"/>
    </row>
    <row r="136" spans="1:4" s="73" customFormat="1" ht="21">
      <c r="A136" s="390" t="s">
        <v>377</v>
      </c>
      <c r="B136" s="390"/>
      <c r="C136" s="390"/>
      <c r="D136" s="390"/>
    </row>
    <row r="137" spans="1:4" s="73" customFormat="1" ht="21">
      <c r="A137" s="266"/>
      <c r="B137" s="266"/>
      <c r="C137" s="266"/>
      <c r="D137" s="266"/>
    </row>
    <row r="138" spans="1:4" s="73" customFormat="1" ht="21">
      <c r="A138" s="275"/>
      <c r="B138" s="275"/>
      <c r="C138" s="275"/>
      <c r="D138" s="275"/>
    </row>
    <row r="139" spans="1:4" s="73" customFormat="1" ht="21">
      <c r="A139" s="275"/>
      <c r="B139" s="275"/>
      <c r="C139" s="275"/>
      <c r="D139" s="275"/>
    </row>
    <row r="140" spans="1:4" s="73" customFormat="1" ht="21">
      <c r="A140" s="275"/>
      <c r="B140" s="275"/>
      <c r="C140" s="275"/>
      <c r="D140" s="275"/>
    </row>
    <row r="141" spans="1:4" s="73" customFormat="1" ht="21">
      <c r="A141" s="275"/>
      <c r="B141" s="275"/>
      <c r="C141" s="275"/>
      <c r="D141" s="275"/>
    </row>
    <row r="142" spans="1:4" s="73" customFormat="1" ht="21">
      <c r="A142" s="275"/>
      <c r="B142" s="275"/>
      <c r="C142" s="275"/>
      <c r="D142" s="275"/>
    </row>
    <row r="143" spans="1:4" s="73" customFormat="1" ht="21">
      <c r="A143" s="275"/>
      <c r="B143" s="275"/>
      <c r="C143" s="275"/>
      <c r="D143" s="275"/>
    </row>
    <row r="144" spans="1:4" s="73" customFormat="1" ht="21">
      <c r="A144" s="275"/>
      <c r="B144" s="275"/>
      <c r="C144" s="275"/>
      <c r="D144" s="275"/>
    </row>
    <row r="145" spans="1:6" s="73" customFormat="1" ht="21">
      <c r="A145" s="275"/>
      <c r="B145" s="275"/>
      <c r="C145" s="275"/>
      <c r="D145" s="275"/>
    </row>
    <row r="146" spans="1:6" s="73" customFormat="1" ht="21">
      <c r="A146" s="275"/>
      <c r="B146" s="275"/>
      <c r="C146" s="275"/>
      <c r="D146" s="275"/>
    </row>
    <row r="147" spans="1:6" s="73" customFormat="1" ht="21">
      <c r="A147" s="275"/>
      <c r="B147" s="275"/>
      <c r="C147" s="275"/>
      <c r="D147" s="275"/>
    </row>
    <row r="148" spans="1:6" s="73" customFormat="1" ht="21">
      <c r="A148" s="275"/>
      <c r="B148" s="275"/>
      <c r="C148" s="275"/>
      <c r="D148" s="275"/>
    </row>
    <row r="149" spans="1:6" s="73" customFormat="1" ht="21">
      <c r="A149" s="275"/>
      <c r="B149" s="275"/>
      <c r="C149" s="275"/>
      <c r="D149" s="275"/>
    </row>
    <row r="150" spans="1:6" s="73" customFormat="1" ht="21">
      <c r="A150" s="275"/>
      <c r="B150" s="275"/>
      <c r="C150" s="275"/>
      <c r="D150" s="275"/>
    </row>
    <row r="151" spans="1:6" s="73" customFormat="1" ht="21">
      <c r="A151" s="391" t="s">
        <v>398</v>
      </c>
      <c r="B151" s="391"/>
      <c r="C151" s="391"/>
      <c r="D151" s="391"/>
    </row>
    <row r="152" spans="1:6" s="73" customFormat="1" ht="21">
      <c r="A152" s="391" t="s">
        <v>578</v>
      </c>
      <c r="B152" s="391"/>
      <c r="C152" s="391"/>
      <c r="D152" s="391"/>
    </row>
    <row r="153" spans="1:6" s="73" customFormat="1" ht="21">
      <c r="A153" s="394" t="s">
        <v>466</v>
      </c>
      <c r="B153" s="394"/>
      <c r="C153" s="394"/>
      <c r="D153" s="394"/>
    </row>
    <row r="154" spans="1:6" s="73" customFormat="1" ht="21">
      <c r="A154" s="200" t="s">
        <v>12</v>
      </c>
      <c r="B154" s="201" t="s">
        <v>13</v>
      </c>
      <c r="C154" s="200" t="s">
        <v>467</v>
      </c>
      <c r="D154" s="200" t="s">
        <v>15</v>
      </c>
    </row>
    <row r="155" spans="1:6" s="73" customFormat="1" ht="21">
      <c r="A155" s="77" t="s">
        <v>16</v>
      </c>
      <c r="B155" s="202">
        <v>110100</v>
      </c>
      <c r="C155" s="106">
        <v>35807</v>
      </c>
      <c r="D155" s="106"/>
      <c r="F155" s="106"/>
    </row>
    <row r="156" spans="1:6" s="73" customFormat="1" ht="21">
      <c r="A156" s="203" t="s">
        <v>468</v>
      </c>
      <c r="B156" s="204">
        <v>110201</v>
      </c>
      <c r="C156" s="112">
        <v>237080</v>
      </c>
      <c r="D156" s="106"/>
      <c r="E156" s="205"/>
      <c r="F156" s="112"/>
    </row>
    <row r="157" spans="1:6" s="73" customFormat="1" ht="21">
      <c r="A157" s="203" t="s">
        <v>469</v>
      </c>
      <c r="B157" s="204">
        <v>110201</v>
      </c>
      <c r="C157" s="206">
        <v>3208223.16</v>
      </c>
      <c r="D157" s="106"/>
      <c r="F157" s="206"/>
    </row>
    <row r="158" spans="1:6" s="73" customFormat="1" ht="21">
      <c r="A158" s="203" t="s">
        <v>470</v>
      </c>
      <c r="B158" s="204">
        <v>110201</v>
      </c>
      <c r="C158" s="206">
        <v>9798370.6600000001</v>
      </c>
      <c r="D158" s="106"/>
      <c r="F158" s="206">
        <f>19920+3600</f>
        <v>23520</v>
      </c>
    </row>
    <row r="159" spans="1:6" s="73" customFormat="1" ht="21">
      <c r="A159" s="203" t="s">
        <v>471</v>
      </c>
      <c r="B159" s="204">
        <v>110201</v>
      </c>
      <c r="C159" s="206">
        <v>5078239.0599999996</v>
      </c>
      <c r="D159" s="106"/>
      <c r="F159" s="206"/>
    </row>
    <row r="160" spans="1:6" s="73" customFormat="1" ht="21">
      <c r="A160" s="203" t="s">
        <v>472</v>
      </c>
      <c r="B160" s="202">
        <v>110203</v>
      </c>
      <c r="C160" s="106">
        <v>0</v>
      </c>
      <c r="D160" s="106"/>
      <c r="F160" s="112"/>
    </row>
    <row r="161" spans="1:8" s="73" customFormat="1" ht="21">
      <c r="A161" s="203" t="s">
        <v>473</v>
      </c>
      <c r="B161" s="202">
        <v>110202</v>
      </c>
      <c r="C161" s="106">
        <v>248761.36</v>
      </c>
      <c r="D161" s="106"/>
      <c r="F161" s="112"/>
    </row>
    <row r="162" spans="1:8" s="73" customFormat="1" ht="21">
      <c r="A162" s="203" t="s">
        <v>474</v>
      </c>
      <c r="B162" s="202">
        <v>110202</v>
      </c>
      <c r="C162" s="106">
        <v>1221368.71</v>
      </c>
      <c r="D162" s="106"/>
      <c r="E162" s="106"/>
      <c r="F162" s="112"/>
    </row>
    <row r="163" spans="1:8" s="73" customFormat="1" ht="21">
      <c r="A163" s="203" t="s">
        <v>475</v>
      </c>
      <c r="B163" s="202">
        <v>110202</v>
      </c>
      <c r="C163" s="106">
        <v>244736.36</v>
      </c>
      <c r="D163" s="106"/>
      <c r="E163" s="205"/>
      <c r="F163" s="112">
        <f>SUM(C155:C163)</f>
        <v>20072586.309999999</v>
      </c>
      <c r="H163" s="73">
        <v>19274851.210000001</v>
      </c>
    </row>
    <row r="164" spans="1:8" s="73" customFormat="1" ht="21">
      <c r="A164" s="77" t="s">
        <v>449</v>
      </c>
      <c r="B164" s="202">
        <v>110601</v>
      </c>
      <c r="C164" s="207">
        <f>10024-7261-2555+8923</f>
        <v>9131</v>
      </c>
      <c r="D164" s="106"/>
      <c r="E164" s="205"/>
      <c r="F164" s="112"/>
    </row>
    <row r="165" spans="1:8" s="73" customFormat="1" ht="21">
      <c r="A165" s="77" t="s">
        <v>450</v>
      </c>
      <c r="B165" s="202">
        <v>110602</v>
      </c>
      <c r="C165" s="207">
        <f>1927.94-78.02-1485.2-97.76-43.24-102.46+1195.68+43.24</f>
        <v>1360.18</v>
      </c>
      <c r="D165" s="106"/>
      <c r="E165" s="205"/>
      <c r="F165" s="112"/>
    </row>
    <row r="166" spans="1:8" s="73" customFormat="1" ht="21">
      <c r="A166" s="77" t="s">
        <v>451</v>
      </c>
      <c r="B166" s="202">
        <v>110603</v>
      </c>
      <c r="C166" s="207">
        <f>21596-1277-3945-9000-6019+17136</f>
        <v>18491</v>
      </c>
      <c r="D166" s="106"/>
      <c r="E166" s="205"/>
      <c r="F166" s="112"/>
    </row>
    <row r="167" spans="1:8" s="73" customFormat="1" ht="21">
      <c r="A167" s="88" t="s">
        <v>577</v>
      </c>
      <c r="B167" s="202">
        <v>110604</v>
      </c>
      <c r="C167" s="207">
        <v>2500</v>
      </c>
      <c r="D167" s="106"/>
      <c r="E167" s="205"/>
      <c r="F167" s="112"/>
    </row>
    <row r="168" spans="1:8" s="73" customFormat="1" ht="21">
      <c r="A168" s="77" t="s">
        <v>476</v>
      </c>
      <c r="B168" s="202">
        <v>110604</v>
      </c>
      <c r="C168" s="207">
        <f>568966-2500-2500-2500-2500+80000+100000-35450-2500-70000+67500-2500-42500-300-2000-2000-2000+100000</f>
        <v>747216</v>
      </c>
      <c r="D168" s="106"/>
      <c r="E168" s="205"/>
      <c r="F168" s="112"/>
    </row>
    <row r="169" spans="1:8" s="73" customFormat="1" ht="21" hidden="1">
      <c r="A169" s="77" t="s">
        <v>477</v>
      </c>
      <c r="B169" s="202">
        <v>110605</v>
      </c>
      <c r="C169" s="207">
        <f>1000-1000-1000+1000+7000-1000-3600-18360+23520-28260+20700</f>
        <v>0</v>
      </c>
      <c r="D169" s="106"/>
      <c r="E169" s="207">
        <f>341300-341300-127100+338700</f>
        <v>211600</v>
      </c>
      <c r="F169" s="112"/>
      <c r="H169" s="207">
        <f>1000-1000-1000+1000+7000-1000-3600-18360+23520-29260+20700</f>
        <v>-1000</v>
      </c>
    </row>
    <row r="170" spans="1:8" s="73" customFormat="1" ht="21">
      <c r="A170" s="77" t="s">
        <v>454</v>
      </c>
      <c r="B170" s="202">
        <v>110606</v>
      </c>
      <c r="C170" s="207">
        <f>341300-341300-127100+338700-3300+406870-471600-2800-1600-331270+412457-369427+149870</f>
        <v>800</v>
      </c>
      <c r="D170" s="106"/>
      <c r="E170" s="205"/>
      <c r="F170" s="207">
        <f>341300-341300-127100+338700-3300-372900+336400+48670+21800-66600-5800</f>
        <v>169870</v>
      </c>
    </row>
    <row r="171" spans="1:8" s="73" customFormat="1" ht="21" hidden="1">
      <c r="A171" s="77" t="s">
        <v>478</v>
      </c>
      <c r="B171" s="202"/>
      <c r="C171" s="207">
        <f>195400-1000+78560-272960</f>
        <v>0</v>
      </c>
      <c r="D171" s="106"/>
      <c r="E171" s="205"/>
      <c r="F171" s="112"/>
    </row>
    <row r="172" spans="1:8" s="73" customFormat="1" ht="21">
      <c r="A172" s="88" t="s">
        <v>479</v>
      </c>
      <c r="B172" s="202">
        <v>11604</v>
      </c>
      <c r="C172" s="207">
        <f>62839+55688-118527+36848+340700-377548-259200+259800</f>
        <v>600</v>
      </c>
      <c r="D172" s="106"/>
      <c r="E172" s="205"/>
      <c r="F172" s="112"/>
    </row>
    <row r="173" spans="1:8" s="73" customFormat="1" ht="21">
      <c r="A173" s="208" t="s">
        <v>616</v>
      </c>
      <c r="B173" s="202">
        <v>400000</v>
      </c>
      <c r="C173" s="207"/>
      <c r="D173" s="106">
        <f>+หมายเหตุประกอบงบทดลองหลังปิดบัญ!H10</f>
        <v>652375</v>
      </c>
      <c r="E173" s="207">
        <f>341300-341300-127100+338700-3300+336400-471600-5800</f>
        <v>67300</v>
      </c>
      <c r="F173" s="112"/>
    </row>
    <row r="174" spans="1:8" s="73" customFormat="1" ht="21">
      <c r="A174" s="208" t="s">
        <v>617</v>
      </c>
      <c r="B174" s="202">
        <v>210400</v>
      </c>
      <c r="C174" s="207"/>
      <c r="D174" s="106">
        <f>+หมายเหตุประกอบงบทดลองหลังปิดบัญ!H26</f>
        <v>1470978</v>
      </c>
      <c r="E174" s="205"/>
      <c r="F174" s="112"/>
    </row>
    <row r="175" spans="1:8" s="73" customFormat="1" ht="21" hidden="1">
      <c r="A175" s="208" t="s">
        <v>482</v>
      </c>
      <c r="B175" s="266" t="s">
        <v>374</v>
      </c>
      <c r="C175" s="207"/>
      <c r="D175" s="106">
        <v>0</v>
      </c>
      <c r="E175" s="205"/>
      <c r="F175" s="112"/>
    </row>
    <row r="176" spans="1:8" s="73" customFormat="1" ht="21" hidden="1">
      <c r="A176" s="77" t="s">
        <v>483</v>
      </c>
      <c r="B176" s="202">
        <v>210200</v>
      </c>
      <c r="C176" s="106"/>
      <c r="D176" s="106">
        <v>0</v>
      </c>
      <c r="E176" s="205"/>
      <c r="F176" s="112"/>
    </row>
    <row r="177" spans="1:7" s="73" customFormat="1" ht="21">
      <c r="A177" s="208" t="s">
        <v>619</v>
      </c>
      <c r="B177" s="202">
        <v>230100</v>
      </c>
      <c r="C177" s="106"/>
      <c r="D177" s="106">
        <f>+หมายเหตุประกอบงบทดลองหลังปิดบัญ!H51</f>
        <v>1622823.94</v>
      </c>
      <c r="E177" s="205"/>
      <c r="F177" s="112"/>
    </row>
    <row r="178" spans="1:7" s="73" customFormat="1" ht="21" hidden="1">
      <c r="A178" s="77" t="s">
        <v>485</v>
      </c>
      <c r="B178" s="202">
        <v>210100</v>
      </c>
      <c r="C178" s="106"/>
      <c r="D178" s="106">
        <v>0</v>
      </c>
      <c r="E178" s="205"/>
      <c r="F178" s="112"/>
    </row>
    <row r="179" spans="1:7" s="73" customFormat="1" ht="21">
      <c r="A179" s="77" t="s">
        <v>24</v>
      </c>
      <c r="B179" s="202">
        <v>300000</v>
      </c>
      <c r="C179" s="106"/>
      <c r="D179" s="106">
        <f>7395118.57-590000-350-85000-69000-142500+11714.64-2500+386000-99000-168000+2750-76.32+2938010.65+43.24+29831</f>
        <v>9607041.7799999993</v>
      </c>
      <c r="E179" s="205"/>
      <c r="F179" s="106">
        <f>7395118.57-590000-350-85000-69000-142500+11714.64-2500+386000</f>
        <v>6903483.21</v>
      </c>
    </row>
    <row r="180" spans="1:7" s="73" customFormat="1" ht="21">
      <c r="A180" s="77" t="s">
        <v>26</v>
      </c>
      <c r="B180" s="202">
        <v>320000</v>
      </c>
      <c r="C180" s="106"/>
      <c r="D180" s="106">
        <f>6516224.01+3904.88+979336.88</f>
        <v>7499465.7699999996</v>
      </c>
      <c r="E180" s="205"/>
      <c r="F180" s="112"/>
    </row>
    <row r="181" spans="1:7" s="73" customFormat="1" ht="21">
      <c r="A181" s="77" t="s">
        <v>514</v>
      </c>
      <c r="B181" s="103" t="s">
        <v>374</v>
      </c>
      <c r="C181" s="106"/>
      <c r="D181" s="106">
        <f>8923+1272+17136+2500-29831</f>
        <v>0</v>
      </c>
      <c r="E181" s="205"/>
      <c r="F181" s="219" t="s">
        <v>615</v>
      </c>
    </row>
    <row r="182" spans="1:7" s="97" customFormat="1" ht="18.75">
      <c r="A182" s="212" t="s">
        <v>5</v>
      </c>
      <c r="B182" s="213"/>
      <c r="C182" s="214">
        <f>SUM(C155:C181)</f>
        <v>20852684.489999998</v>
      </c>
      <c r="D182" s="214">
        <f>SUM(D155:D181)</f>
        <v>20852684.489999998</v>
      </c>
      <c r="E182" s="215">
        <f>SUM(C182-D182)</f>
        <v>0</v>
      </c>
      <c r="F182" s="215">
        <f>C182-D182</f>
        <v>0</v>
      </c>
      <c r="G182" s="215"/>
    </row>
    <row r="183" spans="1:7" s="73" customFormat="1" ht="21">
      <c r="B183" s="78"/>
      <c r="C183" s="150"/>
      <c r="D183" s="150"/>
      <c r="E183" s="205"/>
      <c r="F183" s="205"/>
      <c r="G183" s="205"/>
    </row>
    <row r="184" spans="1:7" s="73" customFormat="1" ht="21">
      <c r="B184" s="78"/>
      <c r="C184" s="150"/>
      <c r="D184" s="150"/>
      <c r="E184" s="205"/>
      <c r="F184" s="205"/>
      <c r="G184" s="205"/>
    </row>
    <row r="185" spans="1:7" s="73" customFormat="1" ht="21">
      <c r="B185" s="78"/>
      <c r="C185" s="150"/>
      <c r="D185" s="150"/>
      <c r="E185" s="205"/>
      <c r="F185" s="205"/>
      <c r="G185" s="205"/>
    </row>
    <row r="186" spans="1:7" s="73" customFormat="1" ht="21">
      <c r="A186" s="266" t="s">
        <v>352</v>
      </c>
      <c r="B186" s="390" t="s">
        <v>353</v>
      </c>
      <c r="C186" s="390"/>
      <c r="D186" s="390"/>
    </row>
    <row r="187" spans="1:7" s="73" customFormat="1" ht="21">
      <c r="A187" s="266" t="s">
        <v>89</v>
      </c>
      <c r="B187" s="390" t="s">
        <v>490</v>
      </c>
      <c r="C187" s="390"/>
      <c r="D187" s="390"/>
      <c r="F187" s="205"/>
    </row>
    <row r="188" spans="1:7" s="73" customFormat="1" ht="21">
      <c r="A188" s="266"/>
      <c r="B188" s="266"/>
      <c r="C188" s="266"/>
      <c r="D188" s="266"/>
    </row>
    <row r="189" spans="1:7" s="73" customFormat="1" ht="21">
      <c r="A189" s="390" t="s">
        <v>376</v>
      </c>
      <c r="B189" s="390"/>
      <c r="C189" s="390"/>
      <c r="D189" s="390"/>
    </row>
    <row r="190" spans="1:7" s="73" customFormat="1" ht="21">
      <c r="A190" s="390" t="s">
        <v>377</v>
      </c>
      <c r="B190" s="390"/>
      <c r="C190" s="390"/>
      <c r="D190" s="390"/>
    </row>
    <row r="191" spans="1:7" s="73" customFormat="1" ht="21">
      <c r="A191" s="391" t="s">
        <v>398</v>
      </c>
      <c r="B191" s="391"/>
      <c r="C191" s="391"/>
      <c r="D191" s="391"/>
    </row>
    <row r="192" spans="1:7" s="73" customFormat="1" ht="21">
      <c r="A192" s="391" t="s">
        <v>515</v>
      </c>
      <c r="B192" s="391"/>
      <c r="C192" s="391"/>
      <c r="D192" s="391"/>
    </row>
    <row r="193" spans="1:8" s="73" customFormat="1" ht="21">
      <c r="A193" s="394" t="s">
        <v>466</v>
      </c>
      <c r="B193" s="394"/>
      <c r="C193" s="394"/>
      <c r="D193" s="394"/>
    </row>
    <row r="194" spans="1:8" s="73" customFormat="1" ht="21">
      <c r="A194" s="200" t="s">
        <v>12</v>
      </c>
      <c r="B194" s="201" t="s">
        <v>13</v>
      </c>
      <c r="C194" s="200" t="s">
        <v>467</v>
      </c>
      <c r="D194" s="200" t="s">
        <v>15</v>
      </c>
    </row>
    <row r="195" spans="1:8" s="73" customFormat="1" ht="21">
      <c r="A195" s="77" t="s">
        <v>16</v>
      </c>
      <c r="B195" s="202">
        <v>110100</v>
      </c>
      <c r="C195" s="106">
        <v>35807</v>
      </c>
      <c r="D195" s="106"/>
      <c r="F195" s="106"/>
    </row>
    <row r="196" spans="1:8" s="73" customFormat="1" ht="21">
      <c r="A196" s="203" t="s">
        <v>468</v>
      </c>
      <c r="B196" s="204">
        <v>110201</v>
      </c>
      <c r="C196" s="112">
        <v>237080</v>
      </c>
      <c r="D196" s="106"/>
      <c r="E196" s="205"/>
      <c r="F196" s="112"/>
    </row>
    <row r="197" spans="1:8" s="73" customFormat="1" ht="21">
      <c r="A197" s="203" t="s">
        <v>469</v>
      </c>
      <c r="B197" s="204">
        <v>110201</v>
      </c>
      <c r="C197" s="206">
        <v>3208223.16</v>
      </c>
      <c r="D197" s="106"/>
      <c r="F197" s="206"/>
    </row>
    <row r="198" spans="1:8" s="73" customFormat="1" ht="21">
      <c r="A198" s="203" t="s">
        <v>470</v>
      </c>
      <c r="B198" s="204">
        <v>110201</v>
      </c>
      <c r="C198" s="206">
        <v>9798370.6600000001</v>
      </c>
      <c r="D198" s="106"/>
      <c r="F198" s="206">
        <f>19920+3600</f>
        <v>23520</v>
      </c>
    </row>
    <row r="199" spans="1:8" s="73" customFormat="1" ht="21">
      <c r="A199" s="203" t="s">
        <v>471</v>
      </c>
      <c r="B199" s="204">
        <v>110201</v>
      </c>
      <c r="C199" s="206">
        <v>5078239.0599999996</v>
      </c>
      <c r="D199" s="106"/>
      <c r="F199" s="206"/>
    </row>
    <row r="200" spans="1:8" s="73" customFormat="1" ht="21">
      <c r="A200" s="203" t="s">
        <v>472</v>
      </c>
      <c r="B200" s="202">
        <v>110203</v>
      </c>
      <c r="C200" s="106">
        <v>0</v>
      </c>
      <c r="D200" s="106"/>
      <c r="F200" s="112"/>
    </row>
    <row r="201" spans="1:8" s="73" customFormat="1" ht="21">
      <c r="A201" s="203" t="s">
        <v>473</v>
      </c>
      <c r="B201" s="202">
        <v>110202</v>
      </c>
      <c r="C201" s="106">
        <v>248761.36</v>
      </c>
      <c r="D201" s="106"/>
      <c r="F201" s="112"/>
    </row>
    <row r="202" spans="1:8" s="73" customFormat="1" ht="21">
      <c r="A202" s="203" t="s">
        <v>474</v>
      </c>
      <c r="B202" s="202">
        <v>110202</v>
      </c>
      <c r="C202" s="106">
        <v>1221368.71</v>
      </c>
      <c r="D202" s="106"/>
      <c r="E202" s="106"/>
      <c r="F202" s="112"/>
    </row>
    <row r="203" spans="1:8" s="73" customFormat="1" ht="21">
      <c r="A203" s="203" t="s">
        <v>475</v>
      </c>
      <c r="B203" s="202">
        <v>110202</v>
      </c>
      <c r="C203" s="106">
        <v>244736.36</v>
      </c>
      <c r="D203" s="106"/>
      <c r="E203" s="205"/>
      <c r="F203" s="112">
        <f>SUM(C195:C203)</f>
        <v>20072586.309999999</v>
      </c>
      <c r="H203" s="73">
        <v>19274851.210000001</v>
      </c>
    </row>
    <row r="204" spans="1:8" s="73" customFormat="1" ht="21">
      <c r="A204" s="77" t="s">
        <v>449</v>
      </c>
      <c r="B204" s="202">
        <v>110601</v>
      </c>
      <c r="C204" s="207">
        <f>10024-7261-2555+8923</f>
        <v>9131</v>
      </c>
      <c r="D204" s="106"/>
      <c r="E204" s="205"/>
      <c r="F204" s="112"/>
    </row>
    <row r="205" spans="1:8" s="73" customFormat="1" ht="21">
      <c r="A205" s="77" t="s">
        <v>450</v>
      </c>
      <c r="B205" s="202">
        <v>110602</v>
      </c>
      <c r="C205" s="207">
        <f>1927.94-78.02-1485.2-97.76-43.24-102.46+1195.68</f>
        <v>1316.94</v>
      </c>
      <c r="D205" s="106"/>
      <c r="E205" s="205"/>
      <c r="F205" s="112"/>
    </row>
    <row r="206" spans="1:8" s="73" customFormat="1" ht="21">
      <c r="A206" s="77" t="s">
        <v>451</v>
      </c>
      <c r="B206" s="202">
        <v>110603</v>
      </c>
      <c r="C206" s="207">
        <f>21596-1277-3945-9000-6019+17136</f>
        <v>18491</v>
      </c>
      <c r="D206" s="106"/>
      <c r="E206" s="205"/>
      <c r="F206" s="112"/>
    </row>
    <row r="207" spans="1:8" s="73" customFormat="1" ht="21">
      <c r="A207" s="88" t="s">
        <v>577</v>
      </c>
      <c r="B207" s="202">
        <v>110604</v>
      </c>
      <c r="C207" s="207">
        <v>2500</v>
      </c>
      <c r="D207" s="106"/>
      <c r="E207" s="205"/>
      <c r="F207" s="112"/>
    </row>
    <row r="208" spans="1:8" s="73" customFormat="1" ht="21">
      <c r="A208" s="77" t="s">
        <v>476</v>
      </c>
      <c r="B208" s="202">
        <v>110604</v>
      </c>
      <c r="C208" s="207">
        <f>568966-2500-2500-2500-2500+80000+100000-35450-2500-70000+67500-2500-42500-300-2000-2000-2000+100000</f>
        <v>747216</v>
      </c>
      <c r="D208" s="106"/>
      <c r="E208" s="205"/>
      <c r="F208" s="112"/>
    </row>
    <row r="209" spans="1:8" s="73" customFormat="1" ht="21" hidden="1">
      <c r="A209" s="77" t="s">
        <v>477</v>
      </c>
      <c r="B209" s="202">
        <v>110605</v>
      </c>
      <c r="C209" s="207">
        <f>1000-1000-1000+1000+7000-1000-3600-18360+23520-28260+20700</f>
        <v>0</v>
      </c>
      <c r="D209" s="106"/>
      <c r="E209" s="207">
        <f>341300-341300-127100+338700</f>
        <v>211600</v>
      </c>
      <c r="F209" s="112"/>
      <c r="H209" s="207">
        <f>1000-1000-1000+1000+7000-1000-3600-18360+23520-29260+20700</f>
        <v>-1000</v>
      </c>
    </row>
    <row r="210" spans="1:8" s="73" customFormat="1" ht="21">
      <c r="A210" s="77" t="s">
        <v>454</v>
      </c>
      <c r="B210" s="202">
        <v>110606</v>
      </c>
      <c r="C210" s="207">
        <f>341300-341300-127100+338700-3300+406870-471600-2800-1600-331270+412457-369427+149870</f>
        <v>800</v>
      </c>
      <c r="D210" s="106"/>
      <c r="E210" s="205"/>
      <c r="F210" s="207">
        <f>341300-341300-127100+338700-3300-372900+336400+48670+21800-66600-5800</f>
        <v>169870</v>
      </c>
    </row>
    <row r="211" spans="1:8" s="73" customFormat="1" ht="21" hidden="1">
      <c r="A211" s="77" t="s">
        <v>478</v>
      </c>
      <c r="B211" s="202"/>
      <c r="C211" s="207">
        <f>195400-1000+78560-272960</f>
        <v>0</v>
      </c>
      <c r="D211" s="106"/>
      <c r="E211" s="205"/>
      <c r="F211" s="112"/>
    </row>
    <row r="212" spans="1:8" s="73" customFormat="1" ht="21">
      <c r="A212" s="88" t="s">
        <v>479</v>
      </c>
      <c r="B212" s="202">
        <v>11604</v>
      </c>
      <c r="C212" s="207">
        <f>62839+55688-118527+36848+340700-377548-259200+259800</f>
        <v>600</v>
      </c>
      <c r="D212" s="106"/>
      <c r="E212" s="205"/>
      <c r="F212" s="112"/>
    </row>
    <row r="213" spans="1:8" s="73" customFormat="1" ht="21">
      <c r="A213" s="208" t="s">
        <v>480</v>
      </c>
      <c r="B213" s="202">
        <v>400000</v>
      </c>
      <c r="C213" s="207"/>
      <c r="D213" s="106">
        <f>D283</f>
        <v>20333283.380000003</v>
      </c>
      <c r="E213" s="207">
        <f>341300-341300-127100+338700-3300+336400-471600-5800</f>
        <v>67300</v>
      </c>
      <c r="F213" s="112">
        <f>+D213-D23</f>
        <v>-43.239999998360872</v>
      </c>
    </row>
    <row r="214" spans="1:8" s="73" customFormat="1" ht="21">
      <c r="A214" s="208" t="s">
        <v>481</v>
      </c>
      <c r="B214" s="202">
        <v>210400</v>
      </c>
      <c r="C214" s="207"/>
      <c r="D214" s="106">
        <f>D292</f>
        <v>1720669</v>
      </c>
      <c r="E214" s="205"/>
      <c r="F214" s="112"/>
    </row>
    <row r="215" spans="1:8" s="73" customFormat="1" ht="21" hidden="1">
      <c r="A215" s="208" t="s">
        <v>482</v>
      </c>
      <c r="B215" s="260" t="s">
        <v>374</v>
      </c>
      <c r="C215" s="207"/>
      <c r="D215" s="106">
        <v>0</v>
      </c>
      <c r="E215" s="205"/>
      <c r="F215" s="112"/>
    </row>
    <row r="216" spans="1:8" s="73" customFormat="1" ht="21" hidden="1">
      <c r="A216" s="77" t="s">
        <v>483</v>
      </c>
      <c r="B216" s="202">
        <v>210200</v>
      </c>
      <c r="C216" s="106"/>
      <c r="D216" s="106">
        <v>0</v>
      </c>
      <c r="E216" s="205"/>
      <c r="F216" s="112"/>
    </row>
    <row r="217" spans="1:8" s="73" customFormat="1" ht="21">
      <c r="A217" s="208" t="s">
        <v>484</v>
      </c>
      <c r="B217" s="202">
        <v>230100</v>
      </c>
      <c r="C217" s="106"/>
      <c r="D217" s="106">
        <f>D317</f>
        <v>1424664.94</v>
      </c>
      <c r="E217" s="205"/>
      <c r="F217" s="112"/>
    </row>
    <row r="218" spans="1:8" s="73" customFormat="1" ht="21" hidden="1">
      <c r="A218" s="77" t="s">
        <v>485</v>
      </c>
      <c r="B218" s="202">
        <v>210100</v>
      </c>
      <c r="C218" s="106"/>
      <c r="D218" s="106">
        <v>0</v>
      </c>
      <c r="E218" s="205"/>
      <c r="F218" s="112"/>
    </row>
    <row r="219" spans="1:8" s="73" customFormat="1" ht="21">
      <c r="A219" s="77" t="s">
        <v>24</v>
      </c>
      <c r="B219" s="202">
        <v>300000</v>
      </c>
      <c r="C219" s="106"/>
      <c r="D219" s="106">
        <f>7395118.57-590000-350-85000-69000-142500+11714.64-2500+386000-99000-168000-76.32+81</f>
        <v>6636487.8899999997</v>
      </c>
      <c r="E219" s="205"/>
      <c r="F219" s="106">
        <f>7395118.57-590000-350-85000-69000-142500+11714.64-2500+386000</f>
        <v>6903483.21</v>
      </c>
    </row>
    <row r="220" spans="1:8" s="73" customFormat="1" ht="21">
      <c r="A220" s="77" t="s">
        <v>26</v>
      </c>
      <c r="B220" s="202">
        <v>320000</v>
      </c>
      <c r="C220" s="106"/>
      <c r="D220" s="106">
        <f>6516224.01+3904.88-81</f>
        <v>6520047.8899999997</v>
      </c>
      <c r="E220" s="205"/>
      <c r="F220" s="112"/>
    </row>
    <row r="221" spans="1:8" s="73" customFormat="1" ht="21">
      <c r="A221" s="77" t="s">
        <v>244</v>
      </c>
      <c r="B221" s="202">
        <v>510000</v>
      </c>
      <c r="C221" s="106">
        <f>125000+2501+1000+2071+2000-2680+1250+2071+1000+2268+3839+2204+1000+2204+1000+29034+1000+2204+1000+60000+2204+1000+2204+1000+6929+1000+96000-1000+1000</f>
        <v>350303</v>
      </c>
      <c r="D221" s="106"/>
      <c r="F221" s="112"/>
    </row>
    <row r="222" spans="1:8" s="73" customFormat="1" ht="21">
      <c r="A222" s="77" t="s">
        <v>252</v>
      </c>
      <c r="B222" s="202">
        <v>521000</v>
      </c>
      <c r="C222" s="106">
        <f>185460+185460+185460+185460+185460+185460+185460+185460+185460+185460+185460+185460</f>
        <v>2225520</v>
      </c>
      <c r="D222" s="106"/>
      <c r="F222" s="112"/>
    </row>
    <row r="223" spans="1:8" s="73" customFormat="1" ht="21">
      <c r="A223" s="77" t="s">
        <v>253</v>
      </c>
      <c r="B223" s="204">
        <v>522000</v>
      </c>
      <c r="C223" s="106">
        <f>343890+45490+389380+397435+3810-9000+411915+406639+407785+413415+413415+413415+372539+44055+376540+80426+396920+4860-2579+19750</f>
        <v>4930100</v>
      </c>
      <c r="D223" s="106"/>
      <c r="E223" s="194"/>
      <c r="F223" s="112"/>
    </row>
    <row r="224" spans="1:8" s="73" customFormat="1" ht="21">
      <c r="A224" s="77" t="s">
        <v>192</v>
      </c>
      <c r="B224" s="209">
        <v>531000</v>
      </c>
      <c r="C224" s="106">
        <f>12290+8400+5560+1930+8500+4000+1000+13084+26030+632625-6400</f>
        <v>707019</v>
      </c>
      <c r="D224" s="106"/>
      <c r="E224" s="205"/>
      <c r="F224" s="112"/>
    </row>
    <row r="225" spans="1:7" s="73" customFormat="1" ht="21">
      <c r="A225" s="77" t="s">
        <v>197</v>
      </c>
      <c r="B225" s="209">
        <v>532000</v>
      </c>
      <c r="C225" s="106">
        <f>22300+114918.15+23000+2789.49+236709+49075+20160+241537.58+79780+67240+329701.87+271960+41787-800+51403.34-1600+159562.5+176294+455304.94+6400</f>
        <v>2347522.87</v>
      </c>
      <c r="D225" s="106"/>
      <c r="E225" s="205"/>
      <c r="F225" s="112">
        <f>179894-3600</f>
        <v>176294</v>
      </c>
    </row>
    <row r="226" spans="1:7" s="73" customFormat="1" ht="21">
      <c r="A226" s="77" t="s">
        <v>4</v>
      </c>
      <c r="B226" s="209">
        <v>533000</v>
      </c>
      <c r="C226" s="106">
        <f>20399.49+21672.5-2789.49+98175.5+11725.5+237408.46+55786+29915-84000+25069+310400.5+65986.2+22368+472242.98+4316</f>
        <v>1288675.6399999999</v>
      </c>
      <c r="D226" s="106"/>
      <c r="E226" s="205"/>
      <c r="F226" s="112"/>
    </row>
    <row r="227" spans="1:7" s="97" customFormat="1" ht="21">
      <c r="A227" s="77" t="s">
        <v>261</v>
      </c>
      <c r="B227" s="103">
        <v>550000</v>
      </c>
      <c r="C227" s="106">
        <v>18000</v>
      </c>
      <c r="D227" s="137"/>
      <c r="F227" s="154"/>
    </row>
    <row r="228" spans="1:7" s="97" customFormat="1" ht="21">
      <c r="A228" s="78"/>
      <c r="B228" s="152"/>
      <c r="C228" s="112"/>
      <c r="D228" s="154"/>
      <c r="F228" s="154"/>
    </row>
    <row r="229" spans="1:7" s="97" customFormat="1" ht="21">
      <c r="A229" s="78"/>
      <c r="B229" s="152"/>
      <c r="C229" s="112"/>
      <c r="D229" s="154"/>
      <c r="F229" s="154"/>
    </row>
    <row r="230" spans="1:7" s="97" customFormat="1" ht="21">
      <c r="A230" s="78"/>
      <c r="B230" s="152"/>
      <c r="C230" s="112"/>
      <c r="D230" s="154"/>
      <c r="F230" s="154"/>
    </row>
    <row r="231" spans="1:7" s="97" customFormat="1" ht="21">
      <c r="A231" s="78"/>
      <c r="B231" s="152"/>
      <c r="C231" s="112"/>
      <c r="D231" s="154"/>
      <c r="F231" s="154"/>
    </row>
    <row r="232" spans="1:7" s="93" customFormat="1" ht="18.75">
      <c r="A232" s="395" t="s">
        <v>378</v>
      </c>
      <c r="B232" s="395"/>
      <c r="C232" s="395"/>
      <c r="D232" s="395"/>
      <c r="F232" s="271"/>
    </row>
    <row r="233" spans="1:7" s="97" customFormat="1" ht="18.75">
      <c r="A233" s="105" t="s">
        <v>12</v>
      </c>
      <c r="B233" s="211" t="s">
        <v>13</v>
      </c>
      <c r="C233" s="105" t="s">
        <v>467</v>
      </c>
      <c r="D233" s="105" t="s">
        <v>15</v>
      </c>
    </row>
    <row r="234" spans="1:7" s="73" customFormat="1" ht="21">
      <c r="A234" s="77" t="s">
        <v>487</v>
      </c>
      <c r="B234" s="209">
        <v>534000</v>
      </c>
      <c r="C234" s="106">
        <f>19144.47+26431.22+22044.32+16104.82+15899.46+18660.9+23858.25+28882.12+27835+33940.14+27494.61+44825.39-4316</f>
        <v>300804.7</v>
      </c>
      <c r="D234" s="106"/>
      <c r="E234" s="205"/>
      <c r="F234" s="112"/>
    </row>
    <row r="235" spans="1:7" s="73" customFormat="1" ht="21">
      <c r="A235" s="77" t="s">
        <v>263</v>
      </c>
      <c r="B235" s="209">
        <v>560000</v>
      </c>
      <c r="C235" s="106">
        <f>484000+55000+20000+245953.86+486000</f>
        <v>1290953.8599999999</v>
      </c>
      <c r="D235" s="106"/>
      <c r="E235" s="205"/>
      <c r="F235" s="112"/>
    </row>
    <row r="236" spans="1:7" s="73" customFormat="1" ht="21">
      <c r="A236" s="77" t="s">
        <v>488</v>
      </c>
      <c r="B236" s="209">
        <v>541000</v>
      </c>
      <c r="C236" s="106">
        <f>17886-9-9+84000+112531.78+63900+41900</f>
        <v>320199.78000000003</v>
      </c>
      <c r="D236" s="106"/>
      <c r="F236" s="112"/>
    </row>
    <row r="237" spans="1:7" s="73" customFormat="1" ht="21">
      <c r="A237" s="77" t="s">
        <v>489</v>
      </c>
      <c r="B237" s="103">
        <v>542000</v>
      </c>
      <c r="C237" s="106">
        <f>15000+40000+80000+301000+249000+282700+1065544</f>
        <v>2033244</v>
      </c>
      <c r="D237" s="106"/>
      <c r="E237" s="205"/>
      <c r="F237" s="112"/>
    </row>
    <row r="238" spans="1:7" s="73" customFormat="1" ht="21">
      <c r="A238" s="77" t="s">
        <v>514</v>
      </c>
      <c r="B238" s="103"/>
      <c r="C238" s="106"/>
      <c r="D238" s="106">
        <f>8923+1272+17136+2500</f>
        <v>29831</v>
      </c>
      <c r="E238" s="205"/>
      <c r="F238" s="112"/>
    </row>
    <row r="239" spans="1:7" s="97" customFormat="1" ht="18.75">
      <c r="A239" s="212" t="s">
        <v>5</v>
      </c>
      <c r="B239" s="213"/>
      <c r="C239" s="214">
        <f>SUM(C195:C238)</f>
        <v>36664984.100000001</v>
      </c>
      <c r="D239" s="214">
        <f>SUM(D195:D238)</f>
        <v>36664984.100000001</v>
      </c>
      <c r="E239" s="215">
        <f>+C239-D239</f>
        <v>0</v>
      </c>
      <c r="F239" s="314">
        <f>+D239-D48</f>
        <v>-43.240000002086163</v>
      </c>
      <c r="G239" s="215"/>
    </row>
    <row r="240" spans="1:7" s="73" customFormat="1" ht="21">
      <c r="B240" s="78"/>
      <c r="C240" s="150"/>
      <c r="D240" s="150"/>
      <c r="E240" s="205"/>
      <c r="F240" s="205"/>
      <c r="G240" s="205"/>
    </row>
    <row r="241" spans="1:7" s="73" customFormat="1" ht="21">
      <c r="B241" s="78"/>
      <c r="C241" s="150"/>
      <c r="D241" s="150"/>
      <c r="E241" s="205"/>
      <c r="F241" s="205"/>
      <c r="G241" s="205"/>
    </row>
    <row r="242" spans="1:7" s="73" customFormat="1" ht="21">
      <c r="B242" s="78"/>
      <c r="C242" s="150"/>
      <c r="D242" s="150"/>
      <c r="E242" s="205"/>
      <c r="F242" s="205"/>
      <c r="G242" s="205"/>
    </row>
    <row r="243" spans="1:7" s="73" customFormat="1" ht="21">
      <c r="B243" s="78"/>
      <c r="C243" s="150"/>
      <c r="D243" s="150"/>
      <c r="E243" s="205"/>
      <c r="F243" s="205"/>
      <c r="G243" s="205"/>
    </row>
    <row r="244" spans="1:7" s="73" customFormat="1" ht="21">
      <c r="A244" s="260" t="s">
        <v>352</v>
      </c>
      <c r="B244" s="390" t="s">
        <v>353</v>
      </c>
      <c r="C244" s="390"/>
      <c r="D244" s="390"/>
    </row>
    <row r="245" spans="1:7" s="73" customFormat="1" ht="21">
      <c r="A245" s="260" t="s">
        <v>89</v>
      </c>
      <c r="B245" s="390" t="s">
        <v>490</v>
      </c>
      <c r="C245" s="390"/>
      <c r="D245" s="390"/>
      <c r="F245" s="205"/>
    </row>
    <row r="246" spans="1:7" s="73" customFormat="1" ht="21">
      <c r="A246" s="260"/>
      <c r="B246" s="260"/>
      <c r="C246" s="260"/>
      <c r="D246" s="260"/>
    </row>
    <row r="247" spans="1:7" s="73" customFormat="1" ht="21">
      <c r="A247" s="260"/>
      <c r="B247" s="260"/>
      <c r="C247" s="260"/>
      <c r="D247" s="260"/>
    </row>
    <row r="248" spans="1:7" s="73" customFormat="1" ht="21">
      <c r="A248" s="390" t="s">
        <v>376</v>
      </c>
      <c r="B248" s="390"/>
      <c r="C248" s="390"/>
      <c r="D248" s="390"/>
    </row>
    <row r="249" spans="1:7" s="73" customFormat="1" ht="21">
      <c r="A249" s="390" t="s">
        <v>377</v>
      </c>
      <c r="B249" s="390"/>
      <c r="C249" s="390"/>
      <c r="D249" s="390"/>
    </row>
    <row r="250" spans="1:7" s="73" customFormat="1" ht="21">
      <c r="A250" s="260"/>
      <c r="B250" s="260"/>
      <c r="C250" s="260"/>
      <c r="D250" s="260"/>
    </row>
    <row r="251" spans="1:7" s="73" customFormat="1" ht="21">
      <c r="A251" s="260"/>
      <c r="B251" s="260"/>
      <c r="C251" s="260"/>
      <c r="D251" s="260"/>
    </row>
    <row r="252" spans="1:7" s="73" customFormat="1" ht="21">
      <c r="A252" s="260"/>
      <c r="B252" s="260"/>
      <c r="C252" s="260"/>
      <c r="D252" s="260"/>
    </row>
    <row r="253" spans="1:7" s="73" customFormat="1" ht="21">
      <c r="A253" s="260"/>
      <c r="B253" s="260"/>
      <c r="C253" s="260"/>
      <c r="D253" s="260"/>
    </row>
    <row r="254" spans="1:7" s="73" customFormat="1" ht="21">
      <c r="A254" s="260"/>
      <c r="B254" s="260"/>
      <c r="C254" s="260"/>
      <c r="D254" s="260"/>
    </row>
    <row r="255" spans="1:7" s="73" customFormat="1" ht="21">
      <c r="A255" s="260"/>
      <c r="B255" s="260"/>
      <c r="C255" s="260"/>
      <c r="D255" s="260"/>
    </row>
    <row r="256" spans="1:7" s="73" customFormat="1" ht="21">
      <c r="A256" s="260"/>
      <c r="B256" s="260"/>
      <c r="C256" s="260"/>
      <c r="D256" s="260"/>
    </row>
    <row r="257" spans="1:256" s="73" customFormat="1" ht="21">
      <c r="A257" s="260"/>
      <c r="B257" s="260"/>
      <c r="C257" s="260"/>
      <c r="D257" s="260"/>
    </row>
    <row r="258" spans="1:256" s="73" customFormat="1" ht="21">
      <c r="A258" s="260"/>
      <c r="B258" s="260"/>
      <c r="C258" s="260"/>
      <c r="D258" s="260"/>
    </row>
    <row r="259" spans="1:256" s="73" customFormat="1" ht="21">
      <c r="A259" s="260"/>
      <c r="B259" s="260"/>
      <c r="C259" s="260"/>
      <c r="D259" s="260"/>
    </row>
    <row r="260" spans="1:256" s="73" customFormat="1" ht="21">
      <c r="A260" s="260"/>
      <c r="B260" s="260"/>
      <c r="C260" s="260"/>
      <c r="D260" s="260"/>
    </row>
    <row r="261" spans="1:256" s="73" customFormat="1" ht="21">
      <c r="A261" s="260"/>
      <c r="B261" s="260"/>
      <c r="C261" s="260"/>
      <c r="D261" s="260"/>
    </row>
    <row r="262" spans="1:256" s="73" customFormat="1" ht="21">
      <c r="A262" s="260"/>
      <c r="B262" s="260"/>
      <c r="C262" s="260"/>
      <c r="D262" s="260"/>
    </row>
    <row r="263" spans="1:256" s="73" customFormat="1" ht="21">
      <c r="A263" s="260"/>
      <c r="B263" s="260"/>
      <c r="C263" s="260"/>
      <c r="D263" s="260"/>
    </row>
    <row r="264" spans="1:256" s="73" customFormat="1" ht="21">
      <c r="A264" s="260"/>
      <c r="B264" s="260"/>
      <c r="C264" s="260"/>
      <c r="D264" s="260"/>
    </row>
    <row r="265" spans="1:256" s="73" customFormat="1" ht="21">
      <c r="A265" s="260"/>
      <c r="B265" s="260"/>
      <c r="C265" s="260"/>
      <c r="D265" s="260"/>
    </row>
    <row r="266" spans="1:256" s="73" customFormat="1" ht="21">
      <c r="A266" s="260"/>
      <c r="B266" s="260"/>
      <c r="C266" s="260"/>
      <c r="D266" s="260"/>
    </row>
    <row r="267" spans="1:256" s="73" customFormat="1" ht="21">
      <c r="A267" s="260"/>
      <c r="B267" s="260"/>
      <c r="C267" s="260"/>
      <c r="D267" s="260"/>
    </row>
    <row r="268" spans="1:256" s="73" customFormat="1" ht="21">
      <c r="A268" s="260"/>
      <c r="B268" s="260"/>
      <c r="C268" s="260"/>
      <c r="D268" s="260"/>
    </row>
    <row r="269" spans="1:256" s="73" customFormat="1" ht="21">
      <c r="A269" s="391" t="s">
        <v>398</v>
      </c>
      <c r="B269" s="391"/>
      <c r="C269" s="391"/>
      <c r="D269" s="391"/>
      <c r="E269" s="390" t="s">
        <v>398</v>
      </c>
      <c r="F269" s="390"/>
      <c r="G269" s="390"/>
      <c r="H269" s="390"/>
      <c r="I269" s="390" t="s">
        <v>398</v>
      </c>
      <c r="J269" s="390"/>
      <c r="K269" s="390"/>
      <c r="L269" s="390"/>
      <c r="M269" s="390" t="s">
        <v>398</v>
      </c>
      <c r="N269" s="390"/>
      <c r="O269" s="390"/>
      <c r="P269" s="390"/>
      <c r="Q269" s="390" t="s">
        <v>398</v>
      </c>
      <c r="R269" s="390"/>
      <c r="S269" s="390"/>
      <c r="T269" s="390"/>
      <c r="U269" s="390" t="s">
        <v>398</v>
      </c>
      <c r="V269" s="390"/>
      <c r="W269" s="390"/>
      <c r="X269" s="390"/>
      <c r="Y269" s="390" t="s">
        <v>398</v>
      </c>
      <c r="Z269" s="390"/>
      <c r="AA269" s="390"/>
      <c r="AB269" s="390"/>
      <c r="AC269" s="390" t="s">
        <v>398</v>
      </c>
      <c r="AD269" s="390"/>
      <c r="AE269" s="390"/>
      <c r="AF269" s="390"/>
      <c r="AG269" s="390" t="s">
        <v>398</v>
      </c>
      <c r="AH269" s="390"/>
      <c r="AI269" s="390"/>
      <c r="AJ269" s="390"/>
      <c r="AK269" s="390" t="s">
        <v>398</v>
      </c>
      <c r="AL269" s="390"/>
      <c r="AM269" s="390"/>
      <c r="AN269" s="390"/>
      <c r="AO269" s="390" t="s">
        <v>398</v>
      </c>
      <c r="AP269" s="390"/>
      <c r="AQ269" s="390"/>
      <c r="AR269" s="390"/>
      <c r="AS269" s="390" t="s">
        <v>398</v>
      </c>
      <c r="AT269" s="390"/>
      <c r="AU269" s="390"/>
      <c r="AV269" s="390"/>
      <c r="AW269" s="390" t="s">
        <v>398</v>
      </c>
      <c r="AX269" s="390"/>
      <c r="AY269" s="390"/>
      <c r="AZ269" s="390"/>
      <c r="BA269" s="390" t="s">
        <v>398</v>
      </c>
      <c r="BB269" s="390"/>
      <c r="BC269" s="390"/>
      <c r="BD269" s="390"/>
      <c r="BE269" s="390" t="s">
        <v>398</v>
      </c>
      <c r="BF269" s="390"/>
      <c r="BG269" s="390"/>
      <c r="BH269" s="390"/>
      <c r="BI269" s="390" t="s">
        <v>398</v>
      </c>
      <c r="BJ269" s="390"/>
      <c r="BK269" s="390"/>
      <c r="BL269" s="390"/>
      <c r="BM269" s="390" t="s">
        <v>398</v>
      </c>
      <c r="BN269" s="390"/>
      <c r="BO269" s="390"/>
      <c r="BP269" s="390"/>
      <c r="BQ269" s="390" t="s">
        <v>398</v>
      </c>
      <c r="BR269" s="390"/>
      <c r="BS269" s="390"/>
      <c r="BT269" s="390"/>
      <c r="BU269" s="390" t="s">
        <v>398</v>
      </c>
      <c r="BV269" s="390"/>
      <c r="BW269" s="390"/>
      <c r="BX269" s="390"/>
      <c r="BY269" s="390" t="s">
        <v>398</v>
      </c>
      <c r="BZ269" s="390"/>
      <c r="CA269" s="390"/>
      <c r="CB269" s="390"/>
      <c r="CC269" s="390" t="s">
        <v>398</v>
      </c>
      <c r="CD269" s="390"/>
      <c r="CE269" s="390"/>
      <c r="CF269" s="390"/>
      <c r="CG269" s="390" t="s">
        <v>398</v>
      </c>
      <c r="CH269" s="390"/>
      <c r="CI269" s="390"/>
      <c r="CJ269" s="390"/>
      <c r="CK269" s="390" t="s">
        <v>398</v>
      </c>
      <c r="CL269" s="390"/>
      <c r="CM269" s="390"/>
      <c r="CN269" s="390"/>
      <c r="CO269" s="390" t="s">
        <v>398</v>
      </c>
      <c r="CP269" s="390"/>
      <c r="CQ269" s="390"/>
      <c r="CR269" s="390"/>
      <c r="CS269" s="390" t="s">
        <v>398</v>
      </c>
      <c r="CT269" s="390"/>
      <c r="CU269" s="390"/>
      <c r="CV269" s="390"/>
      <c r="CW269" s="390" t="s">
        <v>398</v>
      </c>
      <c r="CX269" s="390"/>
      <c r="CY269" s="390"/>
      <c r="CZ269" s="390"/>
      <c r="DA269" s="390" t="s">
        <v>398</v>
      </c>
      <c r="DB269" s="390"/>
      <c r="DC269" s="390"/>
      <c r="DD269" s="390"/>
      <c r="DE269" s="390" t="s">
        <v>398</v>
      </c>
      <c r="DF269" s="390"/>
      <c r="DG269" s="390"/>
      <c r="DH269" s="390"/>
      <c r="DI269" s="390" t="s">
        <v>398</v>
      </c>
      <c r="DJ269" s="390"/>
      <c r="DK269" s="390"/>
      <c r="DL269" s="390"/>
      <c r="DM269" s="390" t="s">
        <v>398</v>
      </c>
      <c r="DN269" s="390"/>
      <c r="DO269" s="390"/>
      <c r="DP269" s="390"/>
      <c r="DQ269" s="390" t="s">
        <v>398</v>
      </c>
      <c r="DR269" s="390"/>
      <c r="DS269" s="390"/>
      <c r="DT269" s="390"/>
      <c r="DU269" s="390" t="s">
        <v>398</v>
      </c>
      <c r="DV269" s="390"/>
      <c r="DW269" s="390"/>
      <c r="DX269" s="390"/>
      <c r="DY269" s="390" t="s">
        <v>398</v>
      </c>
      <c r="DZ269" s="390"/>
      <c r="EA269" s="390"/>
      <c r="EB269" s="390"/>
      <c r="EC269" s="390" t="s">
        <v>398</v>
      </c>
      <c r="ED269" s="390"/>
      <c r="EE269" s="390"/>
      <c r="EF269" s="390"/>
      <c r="EG269" s="390" t="s">
        <v>398</v>
      </c>
      <c r="EH269" s="390"/>
      <c r="EI269" s="390"/>
      <c r="EJ269" s="390"/>
      <c r="EK269" s="390" t="s">
        <v>398</v>
      </c>
      <c r="EL269" s="390"/>
      <c r="EM269" s="390"/>
      <c r="EN269" s="390"/>
      <c r="EO269" s="390" t="s">
        <v>398</v>
      </c>
      <c r="EP269" s="390"/>
      <c r="EQ269" s="390"/>
      <c r="ER269" s="390"/>
      <c r="ES269" s="390" t="s">
        <v>398</v>
      </c>
      <c r="ET269" s="390"/>
      <c r="EU269" s="390"/>
      <c r="EV269" s="390"/>
      <c r="EW269" s="390" t="s">
        <v>398</v>
      </c>
      <c r="EX269" s="390"/>
      <c r="EY269" s="390"/>
      <c r="EZ269" s="390"/>
      <c r="FA269" s="390" t="s">
        <v>398</v>
      </c>
      <c r="FB269" s="390"/>
      <c r="FC269" s="390"/>
      <c r="FD269" s="390"/>
      <c r="FE269" s="390" t="s">
        <v>398</v>
      </c>
      <c r="FF269" s="390"/>
      <c r="FG269" s="390"/>
      <c r="FH269" s="390"/>
      <c r="FI269" s="390" t="s">
        <v>398</v>
      </c>
      <c r="FJ269" s="390"/>
      <c r="FK269" s="390"/>
      <c r="FL269" s="390"/>
      <c r="FM269" s="390" t="s">
        <v>398</v>
      </c>
      <c r="FN269" s="390"/>
      <c r="FO269" s="390"/>
      <c r="FP269" s="390"/>
      <c r="FQ269" s="390" t="s">
        <v>398</v>
      </c>
      <c r="FR269" s="390"/>
      <c r="FS269" s="390"/>
      <c r="FT269" s="390"/>
      <c r="FU269" s="390" t="s">
        <v>398</v>
      </c>
      <c r="FV269" s="390"/>
      <c r="FW269" s="390"/>
      <c r="FX269" s="390"/>
      <c r="FY269" s="390" t="s">
        <v>398</v>
      </c>
      <c r="FZ269" s="390"/>
      <c r="GA269" s="390"/>
      <c r="GB269" s="390"/>
      <c r="GC269" s="390" t="s">
        <v>398</v>
      </c>
      <c r="GD269" s="390"/>
      <c r="GE269" s="390"/>
      <c r="GF269" s="390"/>
      <c r="GG269" s="390" t="s">
        <v>398</v>
      </c>
      <c r="GH269" s="390"/>
      <c r="GI269" s="390"/>
      <c r="GJ269" s="390"/>
      <c r="GK269" s="390" t="s">
        <v>398</v>
      </c>
      <c r="GL269" s="390"/>
      <c r="GM269" s="390"/>
      <c r="GN269" s="390"/>
      <c r="GO269" s="390" t="s">
        <v>398</v>
      </c>
      <c r="GP269" s="390"/>
      <c r="GQ269" s="390"/>
      <c r="GR269" s="390"/>
      <c r="GS269" s="390" t="s">
        <v>398</v>
      </c>
      <c r="GT269" s="390"/>
      <c r="GU269" s="390"/>
      <c r="GV269" s="390"/>
      <c r="GW269" s="390" t="s">
        <v>398</v>
      </c>
      <c r="GX269" s="390"/>
      <c r="GY269" s="390"/>
      <c r="GZ269" s="390"/>
      <c r="HA269" s="390" t="s">
        <v>398</v>
      </c>
      <c r="HB269" s="390"/>
      <c r="HC269" s="390"/>
      <c r="HD269" s="390"/>
      <c r="HE269" s="390" t="s">
        <v>398</v>
      </c>
      <c r="HF269" s="390"/>
      <c r="HG269" s="390"/>
      <c r="HH269" s="390"/>
      <c r="HI269" s="390" t="s">
        <v>398</v>
      </c>
      <c r="HJ269" s="390"/>
      <c r="HK269" s="390"/>
      <c r="HL269" s="390"/>
      <c r="HM269" s="390" t="s">
        <v>398</v>
      </c>
      <c r="HN269" s="390"/>
      <c r="HO269" s="390"/>
      <c r="HP269" s="390"/>
      <c r="HQ269" s="390" t="s">
        <v>398</v>
      </c>
      <c r="HR269" s="390"/>
      <c r="HS269" s="390"/>
      <c r="HT269" s="390"/>
      <c r="HU269" s="390" t="s">
        <v>398</v>
      </c>
      <c r="HV269" s="390"/>
      <c r="HW269" s="390"/>
      <c r="HX269" s="390"/>
      <c r="HY269" s="390" t="s">
        <v>398</v>
      </c>
      <c r="HZ269" s="390"/>
      <c r="IA269" s="390"/>
      <c r="IB269" s="390"/>
      <c r="IC269" s="390" t="s">
        <v>398</v>
      </c>
      <c r="ID269" s="390"/>
      <c r="IE269" s="390"/>
      <c r="IF269" s="390"/>
      <c r="IG269" s="390" t="s">
        <v>398</v>
      </c>
      <c r="IH269" s="390"/>
      <c r="II269" s="390"/>
      <c r="IJ269" s="390"/>
      <c r="IK269" s="390" t="s">
        <v>398</v>
      </c>
      <c r="IL269" s="390"/>
      <c r="IM269" s="390"/>
      <c r="IN269" s="390"/>
      <c r="IO269" s="390" t="s">
        <v>398</v>
      </c>
      <c r="IP269" s="390"/>
      <c r="IQ269" s="390"/>
      <c r="IR269" s="390"/>
      <c r="IS269" s="390" t="s">
        <v>398</v>
      </c>
      <c r="IT269" s="390"/>
      <c r="IU269" s="390"/>
      <c r="IV269" s="390"/>
    </row>
    <row r="270" spans="1:256" s="73" customFormat="1" ht="21">
      <c r="A270" s="391" t="s">
        <v>491</v>
      </c>
      <c r="B270" s="391"/>
      <c r="C270" s="391"/>
      <c r="D270" s="391"/>
    </row>
    <row r="271" spans="1:256" s="73" customFormat="1" ht="21">
      <c r="A271" s="216" t="s">
        <v>492</v>
      </c>
      <c r="D271" s="217" t="s">
        <v>3</v>
      </c>
    </row>
    <row r="272" spans="1:256" s="73" customFormat="1" ht="21">
      <c r="A272" s="73" t="s">
        <v>493</v>
      </c>
      <c r="D272" s="112">
        <f>3512816.15+2197194.9+913306.31+1927.94+383332.86+1585295.47+43.24+875847.49-43.24+381226.63+5789724.98-10+720798.39+2500+598718.93+2790320.33-23310</f>
        <v>19729690.380000003</v>
      </c>
      <c r="F272" s="73">
        <v>1544598.39</v>
      </c>
    </row>
    <row r="273" spans="1:8" s="73" customFormat="1" ht="21">
      <c r="A273" s="218" t="s">
        <v>494</v>
      </c>
      <c r="D273" s="112">
        <f>1034434-185000-444000</f>
        <v>405434</v>
      </c>
      <c r="F273" s="73">
        <v>823800</v>
      </c>
      <c r="H273" s="73">
        <f>F272-F273</f>
        <v>720798.3899999999</v>
      </c>
    </row>
    <row r="274" spans="1:8" s="73" customFormat="1" ht="21">
      <c r="A274" s="73" t="s">
        <v>495</v>
      </c>
      <c r="D274" s="112">
        <f>841800-257200-15200-255800-15200-254200-1900-15200+1900+5700+3300-15200-259300+564200+700-15800-255800+564200-267900+5100-15900-249000+282100+3700-264200+259600+2100-119100+823800-405000-260800-259200-3700</f>
        <v>152600</v>
      </c>
      <c r="E274" s="112">
        <f>841800-257200-15200-255800-15200-254200-1900-15200+1900+5700+3300-15200-259300+564200+700-15800-255800+564200-267900+5100-15900-249000+282100+3700-264200+259600+2100-119100+826860-1090+405000-66600-5800</f>
        <v>1415870</v>
      </c>
    </row>
    <row r="275" spans="1:8" s="73" customFormat="1" ht="21">
      <c r="A275" s="73" t="s">
        <v>496</v>
      </c>
      <c r="D275" s="112">
        <f>139500-139500+500-4000-41500+158900-16000-97900+225600-142700-8800-63200+75200-77100+65600-8000-66600+212800-213100+3700</f>
        <v>3400</v>
      </c>
      <c r="F275" s="205">
        <f>+D274+D275</f>
        <v>156000</v>
      </c>
    </row>
    <row r="276" spans="1:8" s="73" customFormat="1" ht="21">
      <c r="A276" s="73" t="s">
        <v>497</v>
      </c>
      <c r="D276" s="112">
        <f>50760-33840-16920+200902+8280-110516-48670-48670+48910-48670+97820-97340</f>
        <v>2046</v>
      </c>
      <c r="E276" s="112">
        <f>50760-15000-15000-20760</f>
        <v>0</v>
      </c>
      <c r="H276" s="73">
        <f>841800+564200+282100+259600+823800</f>
        <v>2771500</v>
      </c>
    </row>
    <row r="277" spans="1:8" s="73" customFormat="1" ht="21">
      <c r="A277" s="73" t="s">
        <v>498</v>
      </c>
      <c r="D277" s="112">
        <f>50700-45000+101400-67648+61200-30800-21800-21800-1090+30800-21800+32340-58987-2404+15805</f>
        <v>20916</v>
      </c>
      <c r="E277" s="219" t="s">
        <v>499</v>
      </c>
      <c r="F277" s="191">
        <v>1090</v>
      </c>
    </row>
    <row r="278" spans="1:8" s="73" customFormat="1" ht="21">
      <c r="A278" s="73" t="s">
        <v>500</v>
      </c>
      <c r="D278" s="112">
        <f>13500-4500-4500-4295</f>
        <v>205</v>
      </c>
      <c r="F278" s="205">
        <f>SUM(D277:D279)</f>
        <v>21883</v>
      </c>
    </row>
    <row r="279" spans="1:8" s="73" customFormat="1" ht="21">
      <c r="A279" s="73" t="s">
        <v>501</v>
      </c>
      <c r="D279" s="112">
        <f>7615-2680-2250-2680+1250+2535-2535+2535+2535-1843-1540-1540-1090+1540-1090</f>
        <v>762</v>
      </c>
      <c r="F279" s="205"/>
    </row>
    <row r="280" spans="1:8" s="73" customFormat="1" ht="21">
      <c r="A280" s="73" t="s">
        <v>502</v>
      </c>
      <c r="D280" s="112">
        <f>90100+90100-180200</f>
        <v>0</v>
      </c>
    </row>
    <row r="281" spans="1:8" s="73" customFormat="1" ht="21">
      <c r="A281" s="73" t="s">
        <v>503</v>
      </c>
      <c r="D281" s="112">
        <f>7500+10500</f>
        <v>18000</v>
      </c>
      <c r="F281" s="205">
        <f>SUM(D273:D282)</f>
        <v>603593</v>
      </c>
      <c r="H281" s="205">
        <f>SUM(D273:D282)</f>
        <v>603593</v>
      </c>
    </row>
    <row r="282" spans="1:8" s="73" customFormat="1" ht="21">
      <c r="A282" s="73" t="s">
        <v>504</v>
      </c>
      <c r="D282" s="112">
        <f>3860-3630</f>
        <v>230</v>
      </c>
    </row>
    <row r="283" spans="1:8" s="73" customFormat="1" ht="21.75" thickBot="1">
      <c r="A283" s="393" t="s">
        <v>5</v>
      </c>
      <c r="B283" s="393"/>
      <c r="C283" s="393"/>
      <c r="D283" s="220">
        <f>SUM(D272:D282)</f>
        <v>20333283.380000003</v>
      </c>
      <c r="E283" s="205">
        <f>SUM(D273:D282)</f>
        <v>603593</v>
      </c>
      <c r="F283" s="205">
        <f>SUM(D273:D280)</f>
        <v>585363</v>
      </c>
    </row>
    <row r="284" spans="1:8" s="73" customFormat="1" ht="21.75" thickTop="1">
      <c r="A284" s="261"/>
      <c r="B284" s="261"/>
      <c r="C284" s="261"/>
      <c r="D284" s="150"/>
      <c r="F284" s="205"/>
    </row>
    <row r="285" spans="1:8" s="73" customFormat="1" ht="21">
      <c r="A285" s="261"/>
      <c r="B285" s="261"/>
      <c r="C285" s="261"/>
      <c r="D285" s="150"/>
      <c r="F285" s="205"/>
    </row>
    <row r="286" spans="1:8" s="73" customFormat="1" ht="21">
      <c r="A286" s="216" t="s">
        <v>505</v>
      </c>
      <c r="B286" s="261"/>
      <c r="C286" s="261"/>
      <c r="D286" s="217" t="s">
        <v>3</v>
      </c>
      <c r="F286" s="205"/>
    </row>
    <row r="287" spans="1:8" s="73" customFormat="1" ht="21">
      <c r="A287" s="78" t="s">
        <v>506</v>
      </c>
      <c r="B287" s="261"/>
      <c r="C287" s="261"/>
      <c r="D287" s="112">
        <f>386000-386000</f>
        <v>0</v>
      </c>
      <c r="F287" s="205"/>
    </row>
    <row r="288" spans="1:8" s="73" customFormat="1" ht="21">
      <c r="A288" s="78" t="s">
        <v>507</v>
      </c>
      <c r="B288" s="261"/>
      <c r="C288" s="261"/>
      <c r="D288" s="112">
        <f>1178952-1176202</f>
        <v>2750</v>
      </c>
      <c r="F288" s="205"/>
    </row>
    <row r="289" spans="1:6" s="73" customFormat="1" ht="21">
      <c r="A289" s="78" t="s">
        <v>508</v>
      </c>
      <c r="B289" s="261"/>
      <c r="C289" s="261"/>
      <c r="D289" s="112">
        <v>632625</v>
      </c>
      <c r="F289" s="205"/>
    </row>
    <row r="290" spans="1:6" s="73" customFormat="1" ht="21">
      <c r="A290" s="78" t="s">
        <v>509</v>
      </c>
      <c r="B290" s="261"/>
      <c r="C290" s="261"/>
      <c r="D290" s="112">
        <v>19750</v>
      </c>
      <c r="F290" s="205"/>
    </row>
    <row r="291" spans="1:6" s="73" customFormat="1" ht="21">
      <c r="A291" s="262" t="s">
        <v>510</v>
      </c>
      <c r="B291" s="261"/>
      <c r="C291" s="261"/>
      <c r="D291" s="112">
        <v>1065544</v>
      </c>
      <c r="F291" s="205"/>
    </row>
    <row r="292" spans="1:6" s="73" customFormat="1" ht="21.75" thickBot="1">
      <c r="A292" s="393" t="s">
        <v>5</v>
      </c>
      <c r="B292" s="393"/>
      <c r="C292" s="393"/>
      <c r="D292" s="221">
        <f>SUM(D287:D291)</f>
        <v>1720669</v>
      </c>
      <c r="F292" s="205"/>
    </row>
    <row r="293" spans="1:6" s="73" customFormat="1" ht="21.75" thickTop="1">
      <c r="A293" s="261"/>
      <c r="B293" s="261"/>
      <c r="C293" s="261"/>
      <c r="D293" s="150"/>
      <c r="F293" s="205"/>
    </row>
    <row r="294" spans="1:6" s="73" customFormat="1" ht="21">
      <c r="A294" s="261"/>
      <c r="B294" s="261"/>
      <c r="C294" s="261"/>
      <c r="D294" s="150"/>
      <c r="F294" s="205"/>
    </row>
    <row r="295" spans="1:6" s="73" customFormat="1" ht="21">
      <c r="A295" s="216" t="s">
        <v>511</v>
      </c>
      <c r="B295" s="261"/>
      <c r="C295" s="261"/>
      <c r="D295" s="217" t="s">
        <v>3</v>
      </c>
      <c r="F295" s="205"/>
    </row>
    <row r="296" spans="1:6" s="73" customFormat="1" ht="21">
      <c r="A296" s="216"/>
      <c r="B296" s="261"/>
      <c r="C296" s="261"/>
      <c r="D296" s="217"/>
      <c r="F296" s="205"/>
    </row>
    <row r="297" spans="1:6" s="73" customFormat="1" ht="21">
      <c r="A297" s="216"/>
      <c r="B297" s="261"/>
      <c r="C297" s="261"/>
      <c r="D297" s="217"/>
      <c r="F297" s="205"/>
    </row>
    <row r="298" spans="1:6" s="73" customFormat="1" ht="21">
      <c r="A298" s="261"/>
      <c r="B298" s="261"/>
      <c r="C298" s="261"/>
      <c r="D298" s="150"/>
      <c r="F298" s="205"/>
    </row>
    <row r="299" spans="1:6" s="73" customFormat="1" ht="21.75" thickBot="1">
      <c r="A299" s="393" t="s">
        <v>5</v>
      </c>
      <c r="B299" s="393"/>
      <c r="C299" s="393"/>
      <c r="D299" s="221">
        <f>SUM(D298:D298)</f>
        <v>0</v>
      </c>
      <c r="F299" s="205"/>
    </row>
    <row r="300" spans="1:6" s="73" customFormat="1" ht="21.75" thickTop="1">
      <c r="A300" s="261"/>
      <c r="B300" s="261"/>
      <c r="C300" s="261"/>
      <c r="D300" s="150"/>
      <c r="F300" s="205"/>
    </row>
    <row r="301" spans="1:6" s="73" customFormat="1" ht="21">
      <c r="A301" s="261"/>
      <c r="B301" s="261"/>
      <c r="C301" s="261"/>
      <c r="D301" s="150"/>
      <c r="F301" s="205"/>
    </row>
    <row r="302" spans="1:6" s="73" customFormat="1" ht="21">
      <c r="A302" s="261"/>
      <c r="B302" s="261"/>
      <c r="C302" s="261"/>
      <c r="D302" s="150"/>
      <c r="F302" s="205"/>
    </row>
    <row r="303" spans="1:6" s="73" customFormat="1" ht="21">
      <c r="A303" s="261"/>
      <c r="B303" s="261"/>
      <c r="C303" s="261"/>
      <c r="D303" s="222" t="s">
        <v>512</v>
      </c>
      <c r="F303" s="205"/>
    </row>
    <row r="304" spans="1:6" s="73" customFormat="1" ht="21">
      <c r="A304" s="261"/>
      <c r="B304" s="261"/>
      <c r="C304" s="261"/>
      <c r="D304" s="150"/>
      <c r="F304" s="205"/>
    </row>
    <row r="305" spans="1:6" s="73" customFormat="1" ht="21">
      <c r="A305" s="261"/>
      <c r="B305" s="261" t="s">
        <v>378</v>
      </c>
      <c r="C305" s="261"/>
      <c r="D305" s="150"/>
      <c r="F305" s="205"/>
    </row>
    <row r="306" spans="1:6" s="73" customFormat="1" ht="21">
      <c r="A306" s="261"/>
      <c r="B306" s="261"/>
      <c r="C306" s="261"/>
      <c r="D306" s="150"/>
      <c r="F306" s="205"/>
    </row>
    <row r="307" spans="1:6" s="73" customFormat="1" ht="21">
      <c r="A307" s="216" t="s">
        <v>513</v>
      </c>
      <c r="D307" s="217" t="s">
        <v>3</v>
      </c>
      <c r="F307" s="205" t="e">
        <f>D283-#REF!</f>
        <v>#REF!</v>
      </c>
    </row>
    <row r="308" spans="1:6" s="73" customFormat="1" ht="21">
      <c r="A308" s="73" t="s">
        <v>10</v>
      </c>
      <c r="D308" s="112">
        <f>SUM(244682-8862+12700-17980+11000-19600-4535-1000+9850-5000+18180+12331.5-18510-7496.5-36850+20375+29575-1650-4950-5000+5000-113345+5540+28520+19750-23720+17750+19600+13567.5-4835+29785-1500+24075+14545-4250+12800-48065+14450+27545-4320+54600+13900-42817+2000-4245+14905+31450+3450-14450+11675+14450+19475+12450-91625+8350+82223-48210)</f>
        <v>327733.5</v>
      </c>
      <c r="E308" s="205"/>
    </row>
    <row r="309" spans="1:6" s="73" customFormat="1" ht="21">
      <c r="A309" s="73" t="s">
        <v>425</v>
      </c>
      <c r="D309" s="74">
        <f>SUM(2091.9+63.9+57.1+11.42+3.78+7.14+209.4-2235.24+1262.64+254.1+224.1+27+55.62+62.34+2.94+6.78+12.78+212.22-2117.7+557.04+971.22+296.94+54.54+64.8+23.46+68.16+409.02-2248.38+377.82+919.2+318.54+32.64+21.9+1.02+27.12+12.24+1.32+35.94+287.4-2156.76+100.14+1230.72+426.36+110.4+31.8+17.46+4.8)</f>
        <v>2209.0800000000013</v>
      </c>
      <c r="E309" s="223"/>
    </row>
    <row r="310" spans="1:6" s="73" customFormat="1" ht="21">
      <c r="A310" s="73" t="s">
        <v>426</v>
      </c>
      <c r="D310" s="74">
        <f>3065.99-3065.99+2010.95-2010.95+403.66+3495.02-403.66+2469.99-3495.02-2469.99+7705.13+3337.76-7705.13-3337.76+6953.78-6953.78+5054.82+4481.62-5054.82+2932.42-4481.62+5823.16-2932.42+1695.83-5823.16+2980.97-1695.83+1755.86-2980.97+1915.08-1755.86-1915.08+185.59-185.59+5487.81+5650.29-5487.81+5976.79-5650.29+3190.93-5976.79+4734.02-3190.93+6452.65-4734.02-6452.64+13075.16-0.01-13075.16+2198.14-2198.14+6614.13+1830.95-6614.13-1830.95+1062.04-1062.04+2853.69-2853.69+952.65-952.65+2819.29-2819.29+1272.66+897.28-1272.66+7308.12-897.28+4767.63-7308.12+13469.11-4767.63</f>
        <v>13469.11</v>
      </c>
      <c r="E310" s="205"/>
    </row>
    <row r="311" spans="1:6" s="73" customFormat="1" ht="21">
      <c r="A311" s="73" t="s">
        <v>423</v>
      </c>
      <c r="D311" s="74">
        <f>1000+1000-1000+1000-1000+1000-1000</f>
        <v>1000</v>
      </c>
    </row>
    <row r="312" spans="1:6" s="73" customFormat="1" ht="21">
      <c r="A312" s="73" t="s">
        <v>427</v>
      </c>
      <c r="D312" s="74">
        <f>4751+4751-4751+4910-4751-4910+4803-4803+4047-4047+3744-3774+3774-3744+3294+3294-3294+3294-3294+5962-3294+4005-9333</f>
        <v>634</v>
      </c>
    </row>
    <row r="313" spans="1:6" s="73" customFormat="1" ht="21">
      <c r="A313" s="73" t="s">
        <v>428</v>
      </c>
      <c r="D313" s="74">
        <v>900000</v>
      </c>
    </row>
    <row r="314" spans="1:6" s="73" customFormat="1" ht="21">
      <c r="A314" s="73" t="s">
        <v>424</v>
      </c>
      <c r="D314" s="112">
        <f>89587.85+769+1228-80000+2514.36+252+1012.92+3043.9+80000+515+799.1+1942+848.12</f>
        <v>102512.25</v>
      </c>
    </row>
    <row r="315" spans="1:6" s="73" customFormat="1" ht="21">
      <c r="A315" s="73" t="s">
        <v>429</v>
      </c>
      <c r="D315" s="112">
        <f>4826.25+840-4826.25+1673-840+961-1673</f>
        <v>961</v>
      </c>
    </row>
    <row r="316" spans="1:6" s="73" customFormat="1" ht="21">
      <c r="A316" s="73" t="s">
        <v>430</v>
      </c>
      <c r="D316" s="112">
        <f>52836+23310</f>
        <v>76146</v>
      </c>
    </row>
    <row r="317" spans="1:6" s="73" customFormat="1" ht="21.75" thickBot="1">
      <c r="A317" s="391" t="s">
        <v>5</v>
      </c>
      <c r="B317" s="391"/>
      <c r="C317" s="391"/>
      <c r="D317" s="220">
        <f>SUM(D308:D316)</f>
        <v>1424664.94</v>
      </c>
      <c r="E317" s="205"/>
    </row>
    <row r="318" spans="1:6" s="73" customFormat="1" ht="21.75" thickTop="1">
      <c r="A318" s="261"/>
      <c r="B318" s="261"/>
      <c r="C318" s="261"/>
      <c r="D318" s="150"/>
      <c r="E318" s="205"/>
    </row>
    <row r="319" spans="1:6" s="73" customFormat="1" ht="21">
      <c r="A319" s="261"/>
      <c r="B319" s="261"/>
      <c r="C319" s="261"/>
      <c r="D319" s="150"/>
      <c r="E319" s="205"/>
    </row>
    <row r="322" spans="1:4" s="73" customFormat="1" ht="21">
      <c r="A322" s="260" t="s">
        <v>352</v>
      </c>
      <c r="B322" s="390" t="s">
        <v>353</v>
      </c>
      <c r="C322" s="390"/>
      <c r="D322" s="390"/>
    </row>
    <row r="323" spans="1:4" s="73" customFormat="1" ht="21">
      <c r="A323" s="260" t="s">
        <v>89</v>
      </c>
      <c r="B323" s="390" t="s">
        <v>490</v>
      </c>
      <c r="C323" s="390"/>
      <c r="D323" s="390"/>
    </row>
    <row r="324" spans="1:4" s="73" customFormat="1" ht="21">
      <c r="A324" s="260"/>
      <c r="B324" s="260"/>
      <c r="C324" s="260"/>
      <c r="D324" s="260"/>
    </row>
    <row r="325" spans="1:4" s="73" customFormat="1" ht="21">
      <c r="A325" s="260"/>
      <c r="B325" s="260"/>
      <c r="C325" s="260"/>
      <c r="D325" s="260"/>
    </row>
    <row r="326" spans="1:4" s="73" customFormat="1" ht="21">
      <c r="A326" s="390" t="s">
        <v>376</v>
      </c>
      <c r="B326" s="390"/>
      <c r="C326" s="390"/>
      <c r="D326" s="390"/>
    </row>
    <row r="327" spans="1:4" s="73" customFormat="1" ht="21">
      <c r="A327" s="390" t="s">
        <v>377</v>
      </c>
      <c r="B327" s="390"/>
      <c r="C327" s="390"/>
      <c r="D327" s="390"/>
    </row>
    <row r="328" spans="1:4" s="73" customFormat="1" ht="21">
      <c r="A328" s="260"/>
      <c r="B328" s="260"/>
      <c r="C328" s="260"/>
      <c r="D328" s="260"/>
    </row>
    <row r="329" spans="1:4" s="73" customFormat="1" ht="21">
      <c r="A329" s="260"/>
      <c r="B329" s="260"/>
      <c r="C329" s="260"/>
      <c r="D329" s="260"/>
    </row>
    <row r="330" spans="1:4" s="73" customFormat="1" ht="21">
      <c r="A330" s="260"/>
      <c r="B330" s="260"/>
      <c r="C330" s="260"/>
      <c r="D330" s="260"/>
    </row>
    <row r="331" spans="1:4" s="73" customFormat="1" ht="21">
      <c r="A331" s="260"/>
      <c r="B331" s="260"/>
      <c r="C331" s="260"/>
      <c r="D331" s="260"/>
    </row>
    <row r="332" spans="1:4" s="73" customFormat="1" ht="21">
      <c r="A332" s="260"/>
      <c r="B332" s="260"/>
      <c r="C332" s="260"/>
      <c r="D332" s="260"/>
    </row>
    <row r="333" spans="1:4" s="73" customFormat="1" ht="21">
      <c r="A333" s="260"/>
      <c r="B333" s="260"/>
      <c r="C333" s="260"/>
      <c r="D333" s="260"/>
    </row>
    <row r="334" spans="1:4" s="73" customFormat="1" ht="21">
      <c r="A334" s="260"/>
      <c r="B334" s="260"/>
      <c r="C334" s="260"/>
      <c r="D334" s="260"/>
    </row>
    <row r="335" spans="1:4" s="73" customFormat="1" ht="21">
      <c r="A335" s="260"/>
      <c r="B335" s="260"/>
      <c r="C335" s="260"/>
      <c r="D335" s="260"/>
    </row>
    <row r="336" spans="1:4" s="73" customFormat="1" ht="21">
      <c r="A336" s="260"/>
      <c r="B336" s="260"/>
      <c r="C336" s="260"/>
      <c r="D336" s="260"/>
    </row>
    <row r="337" spans="1:4" s="73" customFormat="1" ht="21">
      <c r="A337" s="260"/>
      <c r="B337" s="260"/>
      <c r="C337" s="260"/>
      <c r="D337" s="260"/>
    </row>
    <row r="338" spans="1:4" s="73" customFormat="1" ht="21">
      <c r="A338" s="260"/>
      <c r="B338" s="260"/>
      <c r="C338" s="260"/>
      <c r="D338" s="260"/>
    </row>
    <row r="339" spans="1:4" s="73" customFormat="1" ht="21">
      <c r="A339" s="260"/>
      <c r="B339" s="260"/>
      <c r="C339" s="260"/>
      <c r="D339" s="260"/>
    </row>
    <row r="340" spans="1:4" s="73" customFormat="1" ht="21">
      <c r="A340" s="260"/>
      <c r="B340" s="260"/>
      <c r="C340" s="260"/>
      <c r="D340" s="260"/>
    </row>
    <row r="341" spans="1:4" s="73" customFormat="1" ht="21">
      <c r="A341" s="260"/>
      <c r="B341" s="260"/>
      <c r="C341" s="260"/>
      <c r="D341" s="260"/>
    </row>
    <row r="342" spans="1:4" ht="21">
      <c r="A342" s="391" t="s">
        <v>398</v>
      </c>
      <c r="B342" s="391"/>
      <c r="C342" s="391"/>
      <c r="D342" s="391"/>
    </row>
    <row r="343" spans="1:4" ht="21">
      <c r="A343" s="391" t="s">
        <v>578</v>
      </c>
      <c r="B343" s="391"/>
      <c r="C343" s="391"/>
      <c r="D343" s="391"/>
    </row>
    <row r="344" spans="1:4" ht="21">
      <c r="A344" s="394" t="s">
        <v>11</v>
      </c>
      <c r="B344" s="394"/>
      <c r="C344" s="394"/>
      <c r="D344" s="394"/>
    </row>
    <row r="345" spans="1:4" ht="14.25" customHeight="1">
      <c r="A345" s="396" t="s">
        <v>12</v>
      </c>
      <c r="B345" s="396" t="s">
        <v>13</v>
      </c>
      <c r="C345" s="396" t="s">
        <v>14</v>
      </c>
      <c r="D345" s="396" t="s">
        <v>15</v>
      </c>
    </row>
    <row r="346" spans="1:4" ht="14.25" customHeight="1">
      <c r="A346" s="397"/>
      <c r="B346" s="397"/>
      <c r="C346" s="397"/>
      <c r="D346" s="397"/>
    </row>
    <row r="347" spans="1:4" ht="21">
      <c r="A347" s="85" t="s">
        <v>16</v>
      </c>
      <c r="B347" s="80" t="s">
        <v>17</v>
      </c>
      <c r="C347" s="4">
        <v>35807</v>
      </c>
      <c r="D347" s="174"/>
    </row>
    <row r="348" spans="1:4" ht="21">
      <c r="A348" s="73" t="s">
        <v>390</v>
      </c>
      <c r="B348" s="80" t="s">
        <v>19</v>
      </c>
      <c r="C348" s="74">
        <v>9798370.6600000001</v>
      </c>
      <c r="D348" s="106"/>
    </row>
    <row r="349" spans="1:4" ht="21">
      <c r="A349" s="73" t="s">
        <v>391</v>
      </c>
      <c r="B349" s="80" t="s">
        <v>19</v>
      </c>
      <c r="C349" s="74">
        <v>1221368.71</v>
      </c>
      <c r="D349" s="106"/>
    </row>
    <row r="350" spans="1:4" ht="21">
      <c r="A350" s="73" t="s">
        <v>392</v>
      </c>
      <c r="B350" s="80" t="s">
        <v>19</v>
      </c>
      <c r="C350" s="74">
        <v>3208223.16</v>
      </c>
      <c r="D350" s="106"/>
    </row>
    <row r="351" spans="1:4" ht="21">
      <c r="A351" s="73" t="s">
        <v>393</v>
      </c>
      <c r="B351" s="80" t="s">
        <v>19</v>
      </c>
      <c r="C351" s="76">
        <v>237080</v>
      </c>
      <c r="D351" s="106"/>
    </row>
    <row r="352" spans="1:4" ht="21">
      <c r="A352" s="73" t="s">
        <v>394</v>
      </c>
      <c r="B352" s="80" t="s">
        <v>19</v>
      </c>
      <c r="C352" s="74">
        <v>248761.36</v>
      </c>
      <c r="D352" s="106"/>
    </row>
    <row r="353" spans="1:11" ht="21">
      <c r="A353" s="73" t="s">
        <v>395</v>
      </c>
      <c r="B353" s="80" t="s">
        <v>19</v>
      </c>
      <c r="C353" s="74">
        <v>0</v>
      </c>
      <c r="D353" s="106"/>
    </row>
    <row r="354" spans="1:11" ht="21">
      <c r="A354" s="73" t="s">
        <v>396</v>
      </c>
      <c r="B354" s="80" t="s">
        <v>19</v>
      </c>
      <c r="C354" s="4">
        <v>244736.36</v>
      </c>
      <c r="D354" s="106"/>
    </row>
    <row r="355" spans="1:11" ht="21">
      <c r="A355" s="1" t="s">
        <v>397</v>
      </c>
      <c r="B355" s="80" t="s">
        <v>19</v>
      </c>
      <c r="C355" s="4">
        <v>5078239.0599999996</v>
      </c>
      <c r="D355" s="106"/>
    </row>
    <row r="356" spans="1:11" ht="21">
      <c r="A356" s="73" t="s">
        <v>448</v>
      </c>
      <c r="B356" s="80" t="s">
        <v>21</v>
      </c>
      <c r="C356" s="74">
        <v>747216</v>
      </c>
      <c r="D356" s="106"/>
    </row>
    <row r="357" spans="1:11" ht="21">
      <c r="A357" s="73" t="s">
        <v>449</v>
      </c>
      <c r="B357" s="80" t="s">
        <v>446</v>
      </c>
      <c r="C357" s="207">
        <f>10024-7261-2555+8923</f>
        <v>9131</v>
      </c>
      <c r="D357" s="106"/>
    </row>
    <row r="358" spans="1:11" ht="21">
      <c r="A358" s="73" t="s">
        <v>450</v>
      </c>
      <c r="B358" s="80" t="s">
        <v>447</v>
      </c>
      <c r="C358" s="207">
        <f>1927.94-78.02-1485.2-97.76-43.24-102.46+1195.68</f>
        <v>1316.94</v>
      </c>
      <c r="D358" s="106"/>
    </row>
    <row r="359" spans="1:11" ht="21">
      <c r="A359" s="73" t="s">
        <v>451</v>
      </c>
      <c r="B359" s="80" t="s">
        <v>452</v>
      </c>
      <c r="C359" s="207">
        <f>21596-1277-3945-9000-6019+17136</f>
        <v>18491</v>
      </c>
      <c r="D359" s="106"/>
      <c r="E359" s="148"/>
      <c r="G359" s="148"/>
    </row>
    <row r="360" spans="1:11" ht="21">
      <c r="A360" s="73" t="s">
        <v>453</v>
      </c>
      <c r="B360" s="80" t="s">
        <v>457</v>
      </c>
      <c r="C360" s="74">
        <v>2500</v>
      </c>
      <c r="D360" s="106"/>
      <c r="E360" s="148"/>
      <c r="F360" s="148"/>
    </row>
    <row r="361" spans="1:11" ht="21">
      <c r="A361" s="73" t="s">
        <v>454</v>
      </c>
      <c r="B361" s="80" t="s">
        <v>455</v>
      </c>
      <c r="C361" s="74">
        <v>800</v>
      </c>
      <c r="D361" s="106"/>
      <c r="E361" s="148"/>
    </row>
    <row r="362" spans="1:11" ht="21">
      <c r="A362" s="73" t="s">
        <v>456</v>
      </c>
      <c r="B362" s="80" t="s">
        <v>457</v>
      </c>
      <c r="C362" s="74">
        <v>600</v>
      </c>
      <c r="D362" s="106"/>
      <c r="F362" s="87"/>
    </row>
    <row r="363" spans="1:11" ht="21">
      <c r="A363" s="73" t="s">
        <v>580</v>
      </c>
      <c r="B363" s="80" t="s">
        <v>22</v>
      </c>
      <c r="C363" s="74"/>
      <c r="D363" s="106">
        <f>+หมายเหตุประกอบงบทดลองหลังปิดบัญ!H10</f>
        <v>652375</v>
      </c>
      <c r="F363" s="87"/>
    </row>
    <row r="364" spans="1:11" ht="21">
      <c r="A364" s="77" t="s">
        <v>581</v>
      </c>
      <c r="B364" s="80" t="s">
        <v>22</v>
      </c>
      <c r="C364" s="74"/>
      <c r="D364" s="106">
        <f>+หมายเหตุประกอบงบทดลองหลังปิดบัญ!H26</f>
        <v>1470978</v>
      </c>
      <c r="E364" s="87"/>
      <c r="G364" s="148"/>
    </row>
    <row r="365" spans="1:11" ht="21">
      <c r="A365" s="77" t="s">
        <v>582</v>
      </c>
      <c r="B365" s="80" t="s">
        <v>23</v>
      </c>
      <c r="C365" s="74"/>
      <c r="D365" s="106">
        <f>+หมายเหตุประกอบงบทดลองหลังปิดบัญ!H51</f>
        <v>1622823.94</v>
      </c>
      <c r="E365" s="148"/>
    </row>
    <row r="366" spans="1:11" ht="21">
      <c r="A366" s="77" t="s">
        <v>24</v>
      </c>
      <c r="B366" s="80" t="s">
        <v>25</v>
      </c>
      <c r="C366" s="74"/>
      <c r="D366" s="194">
        <f>7395118.57+2938010.65+430292.64-1156350</f>
        <v>9607071.8600000013</v>
      </c>
      <c r="E366" s="148"/>
      <c r="F366" s="106">
        <f>7395118.57-590000-350-85000-69000-142500+11714.64-2500+386000-99000-168000+2750-76.32+2938010.65+43.24</f>
        <v>9577210.7799999993</v>
      </c>
      <c r="G366" s="148">
        <f>+D366-F366</f>
        <v>29861.080000001937</v>
      </c>
      <c r="H366" s="259"/>
      <c r="I366" s="259"/>
      <c r="J366" s="259">
        <v>29828</v>
      </c>
      <c r="K366" s="259">
        <v>2750</v>
      </c>
    </row>
    <row r="367" spans="1:11" ht="21">
      <c r="A367" s="77" t="s">
        <v>26</v>
      </c>
      <c r="B367" s="80" t="s">
        <v>27</v>
      </c>
      <c r="C367" s="74"/>
      <c r="D367" s="194">
        <f>6516224.01+3904.88+979336.88</f>
        <v>7499465.7699999996</v>
      </c>
      <c r="E367" s="148"/>
      <c r="F367" s="106">
        <f>6516224.01+3904.88+979336.88</f>
        <v>7499465.7699999996</v>
      </c>
    </row>
    <row r="368" spans="1:11" ht="21" hidden="1">
      <c r="A368" s="77" t="s">
        <v>28</v>
      </c>
      <c r="B368" s="80" t="s">
        <v>29</v>
      </c>
      <c r="C368" s="74"/>
      <c r="D368" s="198" t="s">
        <v>30</v>
      </c>
    </row>
    <row r="369" spans="1:6" ht="21">
      <c r="A369" s="77"/>
      <c r="B369" s="80"/>
      <c r="C369" s="74"/>
      <c r="D369" s="199"/>
    </row>
    <row r="370" spans="1:6" ht="21">
      <c r="A370" s="81"/>
      <c r="B370" s="82"/>
      <c r="C370" s="149">
        <f>SUM(C347:C368)</f>
        <v>20852641.25</v>
      </c>
      <c r="D370" s="197">
        <f>SUM(D347:D369)</f>
        <v>20852714.57</v>
      </c>
      <c r="E370" s="87"/>
      <c r="F370" s="148">
        <f>+C370-D370</f>
        <v>-73.320000000298023</v>
      </c>
    </row>
    <row r="371" spans="1:6" ht="21">
      <c r="A371" s="78"/>
      <c r="B371" s="83"/>
      <c r="C371" s="84"/>
      <c r="D371" s="84"/>
    </row>
    <row r="372" spans="1:6" ht="21">
      <c r="A372" s="78"/>
      <c r="B372" s="83"/>
      <c r="C372" s="86"/>
      <c r="D372" s="86"/>
    </row>
    <row r="373" spans="1:6" s="73" customFormat="1" ht="21">
      <c r="A373" s="173" t="s">
        <v>352</v>
      </c>
      <c r="B373" s="390" t="s">
        <v>353</v>
      </c>
      <c r="C373" s="390"/>
      <c r="D373" s="390"/>
    </row>
    <row r="374" spans="1:6" s="73" customFormat="1" ht="21">
      <c r="A374" s="173" t="s">
        <v>89</v>
      </c>
      <c r="B374" s="390" t="s">
        <v>490</v>
      </c>
      <c r="C374" s="390"/>
      <c r="D374" s="390"/>
    </row>
    <row r="375" spans="1:6" s="73" customFormat="1" ht="21">
      <c r="A375" s="173"/>
      <c r="B375" s="173"/>
      <c r="C375" s="173"/>
      <c r="D375" s="173"/>
    </row>
    <row r="376" spans="1:6" s="73" customFormat="1" ht="21">
      <c r="A376" s="173"/>
      <c r="B376" s="173"/>
      <c r="C376" s="173"/>
      <c r="D376" s="173"/>
    </row>
    <row r="377" spans="1:6" s="73" customFormat="1" ht="21">
      <c r="A377" s="390" t="s">
        <v>376</v>
      </c>
      <c r="B377" s="390"/>
      <c r="C377" s="390"/>
      <c r="D377" s="390"/>
    </row>
    <row r="378" spans="1:6" s="73" customFormat="1" ht="21">
      <c r="A378" s="390" t="s">
        <v>377</v>
      </c>
      <c r="B378" s="390"/>
      <c r="C378" s="390"/>
      <c r="D378" s="390"/>
    </row>
    <row r="379" spans="1:6" s="73" customFormat="1" ht="21">
      <c r="A379" s="177"/>
      <c r="B379" s="177"/>
      <c r="C379" s="177"/>
      <c r="D379" s="177"/>
    </row>
    <row r="380" spans="1:6" s="73" customFormat="1" ht="21">
      <c r="A380" s="173"/>
      <c r="B380" s="173"/>
      <c r="C380" s="173"/>
      <c r="D380" s="173"/>
    </row>
    <row r="381" spans="1:6" s="73" customFormat="1" ht="21">
      <c r="A381" s="173"/>
      <c r="B381" s="173"/>
      <c r="C381" s="173"/>
      <c r="D381" s="173"/>
    </row>
    <row r="382" spans="1:6" s="73" customFormat="1" ht="21">
      <c r="A382" s="173"/>
      <c r="B382" s="173"/>
      <c r="C382" s="173"/>
      <c r="D382" s="173"/>
    </row>
    <row r="383" spans="1:6" s="73" customFormat="1" ht="21">
      <c r="A383" s="173"/>
      <c r="B383" s="173"/>
      <c r="C383" s="173"/>
      <c r="D383" s="173"/>
    </row>
    <row r="384" spans="1:6" s="73" customFormat="1" ht="21">
      <c r="A384" s="173"/>
      <c r="B384" s="173"/>
      <c r="C384" s="173"/>
      <c r="D384" s="173"/>
    </row>
  </sheetData>
  <mergeCells count="180">
    <mergeCell ref="A327:D327"/>
    <mergeCell ref="A299:C299"/>
    <mergeCell ref="A317:C317"/>
    <mergeCell ref="B322:D322"/>
    <mergeCell ref="B323:D323"/>
    <mergeCell ref="A326:D326"/>
    <mergeCell ref="IO269:IR269"/>
    <mergeCell ref="IS269:IV269"/>
    <mergeCell ref="A270:D270"/>
    <mergeCell ref="A283:C283"/>
    <mergeCell ref="A292:C292"/>
    <mergeCell ref="HU269:HX269"/>
    <mergeCell ref="HY269:IB269"/>
    <mergeCell ref="IC269:IF269"/>
    <mergeCell ref="IG269:IJ269"/>
    <mergeCell ref="IK269:IN269"/>
    <mergeCell ref="HA269:HD269"/>
    <mergeCell ref="HE269:HH269"/>
    <mergeCell ref="HI269:HL269"/>
    <mergeCell ref="HM269:HP269"/>
    <mergeCell ref="HQ269:HT269"/>
    <mergeCell ref="GG269:GJ269"/>
    <mergeCell ref="ES269:EV269"/>
    <mergeCell ref="EW269:EZ269"/>
    <mergeCell ref="EO269:ER269"/>
    <mergeCell ref="FA269:FD269"/>
    <mergeCell ref="FE269:FH269"/>
    <mergeCell ref="FI269:FL269"/>
    <mergeCell ref="GK269:GN269"/>
    <mergeCell ref="GO269:GR269"/>
    <mergeCell ref="GS269:GV269"/>
    <mergeCell ref="GW269:GZ269"/>
    <mergeCell ref="FM269:FP269"/>
    <mergeCell ref="FQ269:FT269"/>
    <mergeCell ref="FU269:FX269"/>
    <mergeCell ref="FY269:GB269"/>
    <mergeCell ref="GC269:GF269"/>
    <mergeCell ref="DE269:DH269"/>
    <mergeCell ref="DI269:DL269"/>
    <mergeCell ref="DM269:DP269"/>
    <mergeCell ref="DQ269:DT269"/>
    <mergeCell ref="DU269:DX269"/>
    <mergeCell ref="DY269:EB269"/>
    <mergeCell ref="EC269:EF269"/>
    <mergeCell ref="EG269:EJ269"/>
    <mergeCell ref="EK269:EN269"/>
    <mergeCell ref="BU269:BX269"/>
    <mergeCell ref="BY269:CB269"/>
    <mergeCell ref="CC269:CF269"/>
    <mergeCell ref="CG269:CJ269"/>
    <mergeCell ref="CK269:CN269"/>
    <mergeCell ref="CO269:CR269"/>
    <mergeCell ref="CS269:CV269"/>
    <mergeCell ref="CW269:CZ269"/>
    <mergeCell ref="DA269:DD269"/>
    <mergeCell ref="AK269:AN269"/>
    <mergeCell ref="AO269:AR269"/>
    <mergeCell ref="AS269:AV269"/>
    <mergeCell ref="AW269:AZ269"/>
    <mergeCell ref="BA269:BD269"/>
    <mergeCell ref="BE269:BH269"/>
    <mergeCell ref="BI269:BL269"/>
    <mergeCell ref="BM269:BP269"/>
    <mergeCell ref="BQ269:BT269"/>
    <mergeCell ref="A269:D269"/>
    <mergeCell ref="E269:H269"/>
    <mergeCell ref="I269:L269"/>
    <mergeCell ref="M269:P269"/>
    <mergeCell ref="Q269:T269"/>
    <mergeCell ref="U269:X269"/>
    <mergeCell ref="Y269:AB269"/>
    <mergeCell ref="AC269:AF269"/>
    <mergeCell ref="AG269:AJ269"/>
    <mergeCell ref="AW78:AZ78"/>
    <mergeCell ref="BA78:BD78"/>
    <mergeCell ref="BE78:BH78"/>
    <mergeCell ref="BI78:BL78"/>
    <mergeCell ref="BM78:BP78"/>
    <mergeCell ref="B374:D374"/>
    <mergeCell ref="A378:D378"/>
    <mergeCell ref="B373:D373"/>
    <mergeCell ref="A377:D377"/>
    <mergeCell ref="A342:D342"/>
    <mergeCell ref="A343:D343"/>
    <mergeCell ref="A344:D344"/>
    <mergeCell ref="A345:A346"/>
    <mergeCell ref="B345:B346"/>
    <mergeCell ref="C345:C346"/>
    <mergeCell ref="D345:D346"/>
    <mergeCell ref="A191:D191"/>
    <mergeCell ref="A192:D192"/>
    <mergeCell ref="A193:D193"/>
    <mergeCell ref="A232:D232"/>
    <mergeCell ref="B244:D244"/>
    <mergeCell ref="B245:D245"/>
    <mergeCell ref="A248:D248"/>
    <mergeCell ref="A249:D249"/>
    <mergeCell ref="CK78:CN78"/>
    <mergeCell ref="CO78:CR78"/>
    <mergeCell ref="CS78:CV78"/>
    <mergeCell ref="CW78:CZ78"/>
    <mergeCell ref="DA78:DD78"/>
    <mergeCell ref="BQ78:BT78"/>
    <mergeCell ref="BU78:BX78"/>
    <mergeCell ref="BY78:CB78"/>
    <mergeCell ref="CC78:CF78"/>
    <mergeCell ref="CG78:CJ78"/>
    <mergeCell ref="DY78:EB78"/>
    <mergeCell ref="EC78:EF78"/>
    <mergeCell ref="EG78:EJ78"/>
    <mergeCell ref="EK78:EN78"/>
    <mergeCell ref="EO78:ER78"/>
    <mergeCell ref="DE78:DH78"/>
    <mergeCell ref="DI78:DL78"/>
    <mergeCell ref="DM78:DP78"/>
    <mergeCell ref="DQ78:DT78"/>
    <mergeCell ref="DU78:DX78"/>
    <mergeCell ref="FM78:FP78"/>
    <mergeCell ref="FQ78:FT78"/>
    <mergeCell ref="FU78:FX78"/>
    <mergeCell ref="FY78:GB78"/>
    <mergeCell ref="GC78:GF78"/>
    <mergeCell ref="ES78:EV78"/>
    <mergeCell ref="EW78:EZ78"/>
    <mergeCell ref="FA78:FD78"/>
    <mergeCell ref="FE78:FH78"/>
    <mergeCell ref="FI78:FL78"/>
    <mergeCell ref="HA78:HD78"/>
    <mergeCell ref="HE78:HH78"/>
    <mergeCell ref="HI78:HL78"/>
    <mergeCell ref="HM78:HP78"/>
    <mergeCell ref="HQ78:HT78"/>
    <mergeCell ref="GG78:GJ78"/>
    <mergeCell ref="GK78:GN78"/>
    <mergeCell ref="GO78:GR78"/>
    <mergeCell ref="GS78:GV78"/>
    <mergeCell ref="GW78:GZ78"/>
    <mergeCell ref="A1:D1"/>
    <mergeCell ref="A2:D2"/>
    <mergeCell ref="A3:D3"/>
    <mergeCell ref="A41:D41"/>
    <mergeCell ref="B53:D53"/>
    <mergeCell ref="IO78:IR78"/>
    <mergeCell ref="IS78:IV78"/>
    <mergeCell ref="A79:D79"/>
    <mergeCell ref="A92:C92"/>
    <mergeCell ref="I78:L78"/>
    <mergeCell ref="M78:P78"/>
    <mergeCell ref="Q78:T78"/>
    <mergeCell ref="U78:X78"/>
    <mergeCell ref="Y78:AB78"/>
    <mergeCell ref="AC78:AF78"/>
    <mergeCell ref="AG78:AJ78"/>
    <mergeCell ref="AK78:AN78"/>
    <mergeCell ref="AO78:AR78"/>
    <mergeCell ref="AS78:AV78"/>
    <mergeCell ref="HU78:HX78"/>
    <mergeCell ref="HY78:IB78"/>
    <mergeCell ref="IC78:IF78"/>
    <mergeCell ref="IG78:IJ78"/>
    <mergeCell ref="IK78:IN78"/>
    <mergeCell ref="B187:D187"/>
    <mergeCell ref="A189:D189"/>
    <mergeCell ref="A190:D190"/>
    <mergeCell ref="A151:D151"/>
    <mergeCell ref="B54:D54"/>
    <mergeCell ref="A57:D57"/>
    <mergeCell ref="A58:D58"/>
    <mergeCell ref="A78:D78"/>
    <mergeCell ref="E78:H78"/>
    <mergeCell ref="A104:C104"/>
    <mergeCell ref="A136:D136"/>
    <mergeCell ref="A152:D152"/>
    <mergeCell ref="A153:D153"/>
    <mergeCell ref="B186:D186"/>
    <mergeCell ref="A110:C110"/>
    <mergeCell ref="A126:C126"/>
    <mergeCell ref="B131:D131"/>
    <mergeCell ref="B132:D132"/>
    <mergeCell ref="A135:D135"/>
  </mergeCells>
  <pageMargins left="0.31496062992125984" right="0.31496062992125984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0"/>
  <sheetViews>
    <sheetView topLeftCell="A19" workbookViewId="0">
      <selection activeCell="C36" sqref="C36"/>
    </sheetView>
  </sheetViews>
  <sheetFormatPr defaultRowHeight="14.25"/>
  <cols>
    <col min="1" max="1" width="46.75" customWidth="1"/>
    <col min="2" max="2" width="16.625" customWidth="1"/>
    <col min="3" max="3" width="17.625" customWidth="1"/>
    <col min="4" max="4" width="6.5" customWidth="1"/>
    <col min="5" max="5" width="17.625" customWidth="1"/>
    <col min="7" max="7" width="14" customWidth="1"/>
    <col min="8" max="8" width="15.125" bestFit="1" customWidth="1"/>
  </cols>
  <sheetData>
    <row r="1" spans="1:8" ht="20.25" customHeight="1">
      <c r="A1" s="399" t="s">
        <v>626</v>
      </c>
      <c r="B1" s="399"/>
      <c r="C1" s="399"/>
      <c r="D1" s="399"/>
      <c r="E1" s="399"/>
    </row>
    <row r="2" spans="1:8" ht="20.25" customHeight="1">
      <c r="A2" s="399" t="s">
        <v>32</v>
      </c>
      <c r="B2" s="399"/>
      <c r="C2" s="399"/>
      <c r="D2" s="399"/>
      <c r="E2" s="399"/>
    </row>
    <row r="3" spans="1:8" ht="20.25" customHeight="1">
      <c r="A3" s="399" t="s">
        <v>34</v>
      </c>
      <c r="B3" s="399"/>
      <c r="C3" s="399"/>
      <c r="D3" s="399"/>
      <c r="E3" s="399"/>
    </row>
    <row r="4" spans="1:8" ht="20.25" customHeight="1">
      <c r="A4" s="400"/>
      <c r="B4" s="402" t="s">
        <v>35</v>
      </c>
      <c r="C4" s="402" t="s">
        <v>36</v>
      </c>
      <c r="D4" s="121" t="s">
        <v>37</v>
      </c>
      <c r="E4" s="158" t="s">
        <v>38</v>
      </c>
    </row>
    <row r="5" spans="1:8" ht="20.25" customHeight="1">
      <c r="A5" s="401"/>
      <c r="B5" s="403"/>
      <c r="C5" s="403"/>
      <c r="D5" s="122" t="s">
        <v>18</v>
      </c>
      <c r="E5" s="159" t="s">
        <v>40</v>
      </c>
    </row>
    <row r="6" spans="1:8" ht="20.25" customHeight="1">
      <c r="A6" s="239" t="s">
        <v>41</v>
      </c>
      <c r="B6" s="88"/>
      <c r="C6" s="88"/>
      <c r="D6" s="88"/>
      <c r="E6" s="88"/>
    </row>
    <row r="7" spans="1:8" ht="20.25" customHeight="1">
      <c r="A7" s="88" t="s">
        <v>43</v>
      </c>
      <c r="B7" s="88"/>
      <c r="C7" s="88"/>
      <c r="D7" s="88"/>
      <c r="E7" s="88"/>
    </row>
    <row r="8" spans="1:8" ht="20.25" customHeight="1">
      <c r="A8" s="88" t="s">
        <v>45</v>
      </c>
      <c r="B8" s="137">
        <v>70000</v>
      </c>
      <c r="C8" s="137">
        <f>122115.68-275</f>
        <v>121840.68</v>
      </c>
      <c r="D8" s="94" t="s">
        <v>37</v>
      </c>
      <c r="E8" s="137">
        <v>51840.68</v>
      </c>
      <c r="F8" s="281"/>
      <c r="G8" s="280">
        <f>+C8-B8</f>
        <v>51840.679999999993</v>
      </c>
    </row>
    <row r="9" spans="1:8" ht="20.25" customHeight="1">
      <c r="A9" s="88" t="s">
        <v>47</v>
      </c>
      <c r="B9" s="137">
        <v>29800</v>
      </c>
      <c r="C9" s="137">
        <f>98629.4+2500</f>
        <v>101129.4</v>
      </c>
      <c r="D9" s="94" t="s">
        <v>37</v>
      </c>
      <c r="E9" s="137">
        <v>71329.399999999994</v>
      </c>
      <c r="G9" s="148">
        <f t="shared" ref="G9:G33" si="0">+C9-B9</f>
        <v>71329.399999999994</v>
      </c>
      <c r="H9">
        <v>101129.4</v>
      </c>
    </row>
    <row r="10" spans="1:8" ht="20.25" customHeight="1">
      <c r="A10" s="88" t="s">
        <v>49</v>
      </c>
      <c r="B10" s="137">
        <v>60000</v>
      </c>
      <c r="C10" s="137">
        <v>133243.71</v>
      </c>
      <c r="D10" s="94" t="s">
        <v>351</v>
      </c>
      <c r="E10" s="137">
        <v>73243.710000000006</v>
      </c>
      <c r="G10" s="148">
        <f t="shared" si="0"/>
        <v>73243.709999999992</v>
      </c>
      <c r="H10" s="148">
        <f>+C9-H9</f>
        <v>0</v>
      </c>
    </row>
    <row r="11" spans="1:8" ht="20.25" customHeight="1">
      <c r="A11" s="88" t="s">
        <v>51</v>
      </c>
      <c r="B11" s="95">
        <v>0</v>
      </c>
      <c r="C11" s="95">
        <v>0</v>
      </c>
      <c r="D11" s="94"/>
      <c r="E11" s="137">
        <v>0</v>
      </c>
      <c r="G11" s="148">
        <f t="shared" si="0"/>
        <v>0</v>
      </c>
    </row>
    <row r="12" spans="1:8" ht="20.25" customHeight="1">
      <c r="A12" s="88" t="s">
        <v>52</v>
      </c>
      <c r="B12" s="137">
        <v>60000</v>
      </c>
      <c r="C12" s="137">
        <f>117011+275</f>
        <v>117286</v>
      </c>
      <c r="D12" s="94" t="s">
        <v>37</v>
      </c>
      <c r="E12" s="137">
        <v>57286</v>
      </c>
      <c r="G12" s="148">
        <f t="shared" si="0"/>
        <v>57286</v>
      </c>
    </row>
    <row r="13" spans="1:8" ht="20.25" customHeight="1">
      <c r="A13" s="88" t="s">
        <v>54</v>
      </c>
      <c r="B13" s="95">
        <v>0</v>
      </c>
      <c r="C13" s="95">
        <v>0</v>
      </c>
      <c r="D13" s="94"/>
      <c r="E13" s="137">
        <f t="shared" ref="E13" si="1">+C13-B13</f>
        <v>0</v>
      </c>
      <c r="G13" s="148">
        <f t="shared" si="0"/>
        <v>0</v>
      </c>
    </row>
    <row r="14" spans="1:8" ht="20.25" customHeight="1">
      <c r="A14" s="88" t="s">
        <v>55</v>
      </c>
      <c r="B14" s="95">
        <v>12280200</v>
      </c>
      <c r="C14" s="95">
        <v>13881908.59</v>
      </c>
      <c r="D14" s="94" t="s">
        <v>351</v>
      </c>
      <c r="E14" s="137">
        <v>1601708.59</v>
      </c>
      <c r="G14" s="148">
        <f t="shared" si="0"/>
        <v>1601708.5899999999</v>
      </c>
    </row>
    <row r="15" spans="1:8" ht="20.25" customHeight="1">
      <c r="A15" s="88" t="s">
        <v>610</v>
      </c>
      <c r="B15" s="95">
        <v>5500000</v>
      </c>
      <c r="C15" s="137">
        <v>5374282</v>
      </c>
      <c r="D15" s="94" t="s">
        <v>18</v>
      </c>
      <c r="E15" s="137">
        <v>125718</v>
      </c>
      <c r="G15" s="148">
        <f t="shared" si="0"/>
        <v>-125718</v>
      </c>
    </row>
    <row r="16" spans="1:8" ht="20.25" customHeight="1" thickBot="1">
      <c r="A16" s="88" t="s">
        <v>56</v>
      </c>
      <c r="B16" s="138">
        <f>SUM(B8:B15)</f>
        <v>18000000</v>
      </c>
      <c r="C16" s="138">
        <f>SUM(C8:C15)</f>
        <v>19729690.379999999</v>
      </c>
      <c r="D16" s="139" t="s">
        <v>37</v>
      </c>
      <c r="E16" s="138">
        <f>+C16-B16</f>
        <v>1729690.379999999</v>
      </c>
      <c r="G16" s="148">
        <f t="shared" si="0"/>
        <v>1729690.379999999</v>
      </c>
    </row>
    <row r="17" spans="1:8" ht="20.25" customHeight="1" thickTop="1">
      <c r="A17" s="88" t="s">
        <v>57</v>
      </c>
      <c r="B17" s="95">
        <v>0</v>
      </c>
      <c r="C17" s="95">
        <v>6352516</v>
      </c>
      <c r="D17" s="94"/>
      <c r="E17" s="94"/>
      <c r="G17" s="148"/>
      <c r="H17" s="148">
        <f>+C16-C15</f>
        <v>14355408.379999999</v>
      </c>
    </row>
    <row r="18" spans="1:8" ht="20.25" customHeight="1">
      <c r="A18" s="88" t="s">
        <v>58</v>
      </c>
      <c r="B18" s="91">
        <v>0</v>
      </c>
      <c r="C18" s="95">
        <f>+C17</f>
        <v>6352516</v>
      </c>
      <c r="D18" s="94"/>
      <c r="E18" s="95"/>
      <c r="G18" s="148"/>
    </row>
    <row r="19" spans="1:8" ht="20.25" customHeight="1" thickBot="1">
      <c r="A19" s="279" t="s">
        <v>59</v>
      </c>
      <c r="B19" s="171">
        <f>+B16</f>
        <v>18000000</v>
      </c>
      <c r="C19" s="138">
        <f>+C18+C16</f>
        <v>26082206.379999999</v>
      </c>
      <c r="D19" s="92"/>
      <c r="E19" s="138">
        <f>+E16</f>
        <v>1729690.379999999</v>
      </c>
      <c r="G19" s="148">
        <f t="shared" si="0"/>
        <v>8082206.379999999</v>
      </c>
    </row>
    <row r="20" spans="1:8" ht="20.25" customHeight="1" thickTop="1">
      <c r="A20" s="400"/>
      <c r="B20" s="402" t="s">
        <v>35</v>
      </c>
      <c r="C20" s="402" t="s">
        <v>650</v>
      </c>
      <c r="D20" s="384" t="s">
        <v>37</v>
      </c>
      <c r="E20" s="384" t="s">
        <v>38</v>
      </c>
    </row>
    <row r="21" spans="1:8" ht="20.25" customHeight="1">
      <c r="A21" s="401"/>
      <c r="B21" s="403"/>
      <c r="C21" s="403"/>
      <c r="D21" s="385" t="s">
        <v>18</v>
      </c>
      <c r="E21" s="385" t="s">
        <v>40</v>
      </c>
    </row>
    <row r="22" spans="1:8" ht="20.25" customHeight="1">
      <c r="A22" s="88" t="s">
        <v>60</v>
      </c>
      <c r="B22" s="88"/>
      <c r="C22" s="137"/>
      <c r="D22" s="90"/>
      <c r="E22" s="137"/>
      <c r="G22" s="148">
        <f t="shared" si="0"/>
        <v>0</v>
      </c>
    </row>
    <row r="23" spans="1:8" ht="20.25" customHeight="1">
      <c r="A23" s="88" t="s">
        <v>61</v>
      </c>
      <c r="B23" s="137">
        <f>285000+125000+40000+72000</f>
        <v>522000</v>
      </c>
      <c r="C23" s="137">
        <f>122830+125000+30473+72000</f>
        <v>350303</v>
      </c>
      <c r="D23" s="94" t="s">
        <v>18</v>
      </c>
      <c r="E23" s="137">
        <v>171697</v>
      </c>
      <c r="G23" s="148">
        <f t="shared" si="0"/>
        <v>-171697</v>
      </c>
    </row>
    <row r="24" spans="1:8" ht="20.25" customHeight="1">
      <c r="A24" s="88" t="s">
        <v>62</v>
      </c>
      <c r="B24" s="137">
        <v>7337200</v>
      </c>
      <c r="C24" s="137">
        <f>2225520+4930100</f>
        <v>7155620</v>
      </c>
      <c r="D24" s="94" t="s">
        <v>18</v>
      </c>
      <c r="E24" s="137">
        <v>181580</v>
      </c>
      <c r="G24" s="148">
        <f t="shared" si="0"/>
        <v>-181580</v>
      </c>
    </row>
    <row r="25" spans="1:8" ht="20.25" customHeight="1">
      <c r="A25" s="88" t="s">
        <v>63</v>
      </c>
      <c r="B25" s="137">
        <v>736600</v>
      </c>
      <c r="C25" s="137">
        <v>707019</v>
      </c>
      <c r="D25" s="94" t="s">
        <v>18</v>
      </c>
      <c r="E25" s="137">
        <v>29581</v>
      </c>
      <c r="G25" s="148">
        <f t="shared" si="0"/>
        <v>-29581</v>
      </c>
    </row>
    <row r="26" spans="1:8" ht="20.25" customHeight="1">
      <c r="A26" s="88" t="s">
        <v>65</v>
      </c>
      <c r="B26" s="137">
        <v>3033130</v>
      </c>
      <c r="C26" s="137">
        <f>2347522.87</f>
        <v>2347522.87</v>
      </c>
      <c r="D26" s="94" t="s">
        <v>18</v>
      </c>
      <c r="E26" s="137">
        <v>685607.13</v>
      </c>
      <c r="G26" s="148">
        <f t="shared" si="0"/>
        <v>-685607.12999999989</v>
      </c>
    </row>
    <row r="27" spans="1:8" ht="20.25" customHeight="1">
      <c r="A27" s="88" t="s">
        <v>66</v>
      </c>
      <c r="B27" s="137">
        <v>1518070</v>
      </c>
      <c r="C27" s="137">
        <v>1288675.6399999999</v>
      </c>
      <c r="D27" s="94" t="s">
        <v>18</v>
      </c>
      <c r="E27" s="137">
        <v>229394.36</v>
      </c>
      <c r="G27" s="148">
        <f t="shared" si="0"/>
        <v>-229394.3600000001</v>
      </c>
    </row>
    <row r="28" spans="1:8" ht="20.25" customHeight="1">
      <c r="A28" s="88" t="s">
        <v>67</v>
      </c>
      <c r="B28" s="137">
        <v>340000</v>
      </c>
      <c r="C28" s="137">
        <v>300804.7</v>
      </c>
      <c r="D28" s="94" t="s">
        <v>18</v>
      </c>
      <c r="E28" s="137">
        <v>39195.300000000003</v>
      </c>
      <c r="G28" s="148">
        <f t="shared" si="0"/>
        <v>-39195.299999999988</v>
      </c>
    </row>
    <row r="29" spans="1:8" ht="20.25" customHeight="1">
      <c r="A29" s="88" t="s">
        <v>68</v>
      </c>
      <c r="B29" s="137">
        <v>1352000</v>
      </c>
      <c r="C29" s="137">
        <v>1290953.8600000001</v>
      </c>
      <c r="D29" s="94" t="s">
        <v>18</v>
      </c>
      <c r="E29" s="137">
        <v>61046.14</v>
      </c>
      <c r="G29" s="148">
        <f t="shared" si="0"/>
        <v>-61046.139999999898</v>
      </c>
    </row>
    <row r="30" spans="1:8" ht="20.25" customHeight="1">
      <c r="A30" s="88" t="s">
        <v>70</v>
      </c>
      <c r="B30" s="137">
        <v>437000</v>
      </c>
      <c r="C30" s="137">
        <v>320199.78000000003</v>
      </c>
      <c r="D30" s="94" t="s">
        <v>18</v>
      </c>
      <c r="E30" s="137">
        <v>116800.22</v>
      </c>
      <c r="G30" s="148">
        <f t="shared" si="0"/>
        <v>-116800.21999999997</v>
      </c>
    </row>
    <row r="31" spans="1:8" ht="20.25" customHeight="1">
      <c r="A31" s="88" t="s">
        <v>72</v>
      </c>
      <c r="B31" s="137">
        <v>2674000</v>
      </c>
      <c r="C31" s="137">
        <v>2033244</v>
      </c>
      <c r="D31" s="94" t="s">
        <v>18</v>
      </c>
      <c r="E31" s="137">
        <v>640756</v>
      </c>
      <c r="G31" s="148">
        <f t="shared" si="0"/>
        <v>-640756</v>
      </c>
    </row>
    <row r="32" spans="1:8" ht="20.25" customHeight="1">
      <c r="A32" s="88" t="s">
        <v>74</v>
      </c>
      <c r="B32" s="137">
        <v>20000</v>
      </c>
      <c r="C32" s="137">
        <v>18000</v>
      </c>
      <c r="D32" s="94" t="s">
        <v>18</v>
      </c>
      <c r="E32" s="137">
        <v>2000</v>
      </c>
      <c r="G32" s="148">
        <f t="shared" si="0"/>
        <v>-2000</v>
      </c>
    </row>
    <row r="33" spans="1:8" ht="20.25" customHeight="1" thickBot="1">
      <c r="A33" s="88" t="s">
        <v>75</v>
      </c>
      <c r="B33" s="138">
        <f>SUM(B23:B32)</f>
        <v>17970000</v>
      </c>
      <c r="C33" s="138">
        <f>SUM(C23:C32)</f>
        <v>15812342.85</v>
      </c>
      <c r="D33" s="139" t="s">
        <v>18</v>
      </c>
      <c r="E33" s="138">
        <f>+B33-C33</f>
        <v>2157657.1500000004</v>
      </c>
      <c r="G33" s="148">
        <f t="shared" si="0"/>
        <v>-2157657.1500000004</v>
      </c>
    </row>
    <row r="34" spans="1:8" ht="20.25" customHeight="1" thickTop="1">
      <c r="A34" s="96" t="s">
        <v>58</v>
      </c>
      <c r="B34" s="144"/>
      <c r="C34" s="95">
        <f>6352516-603593</f>
        <v>5748923</v>
      </c>
      <c r="D34" s="145"/>
      <c r="E34" s="144"/>
    </row>
    <row r="35" spans="1:8" ht="20.25" customHeight="1" thickBot="1">
      <c r="A35" s="99" t="s">
        <v>78</v>
      </c>
      <c r="B35" s="144"/>
      <c r="C35" s="138">
        <f>+C33+C34</f>
        <v>21561265.850000001</v>
      </c>
      <c r="D35" s="145"/>
      <c r="E35" s="144"/>
    </row>
    <row r="36" spans="1:8" ht="20.25" customHeight="1" thickTop="1" thickBot="1">
      <c r="A36" s="99" t="s">
        <v>80</v>
      </c>
      <c r="B36" s="144"/>
      <c r="C36" s="141">
        <f>C16-C33</f>
        <v>3917347.5299999993</v>
      </c>
      <c r="D36" s="145"/>
      <c r="E36" s="144"/>
    </row>
    <row r="37" spans="1:8" ht="20.25" customHeight="1" thickTop="1" thickBot="1">
      <c r="A37" s="96" t="s">
        <v>82</v>
      </c>
      <c r="B37" s="146" t="s">
        <v>83</v>
      </c>
      <c r="C37" s="142"/>
      <c r="D37" s="145"/>
      <c r="E37" s="144"/>
    </row>
    <row r="38" spans="1:8" ht="20.25" customHeight="1" thickTop="1">
      <c r="A38" s="99" t="s">
        <v>85</v>
      </c>
      <c r="B38" s="97"/>
      <c r="C38" s="143"/>
      <c r="D38" s="98"/>
      <c r="E38" s="97"/>
    </row>
    <row r="39" spans="1:8" ht="20.25" customHeight="1">
      <c r="A39" s="99"/>
      <c r="B39" s="97"/>
      <c r="C39" s="100"/>
      <c r="D39" s="93"/>
      <c r="E39" s="97"/>
    </row>
    <row r="40" spans="1:8" ht="20.25" customHeight="1">
      <c r="A40" s="134" t="s">
        <v>352</v>
      </c>
      <c r="B40" s="398" t="s">
        <v>353</v>
      </c>
      <c r="C40" s="398"/>
      <c r="D40" s="398"/>
      <c r="E40" s="398"/>
    </row>
    <row r="41" spans="1:8" ht="20.25" customHeight="1">
      <c r="A41" s="123" t="s">
        <v>89</v>
      </c>
      <c r="B41" s="398" t="s">
        <v>375</v>
      </c>
      <c r="C41" s="398"/>
      <c r="D41" s="398"/>
      <c r="E41" s="398"/>
    </row>
    <row r="42" spans="1:8" ht="20.25" customHeight="1"/>
    <row r="43" spans="1:8" ht="20.25" customHeight="1"/>
    <row r="44" spans="1:8" ht="20.25" customHeight="1">
      <c r="H44" s="164"/>
    </row>
    <row r="45" spans="1:8" ht="20.25" customHeight="1">
      <c r="A45" s="398" t="s">
        <v>376</v>
      </c>
      <c r="B45" s="398"/>
      <c r="C45" s="398"/>
      <c r="D45" s="398"/>
      <c r="E45" s="398"/>
      <c r="H45" s="164"/>
    </row>
    <row r="46" spans="1:8" ht="20.25" customHeight="1">
      <c r="A46" s="398" t="s">
        <v>377</v>
      </c>
      <c r="B46" s="398"/>
      <c r="C46" s="398"/>
      <c r="D46" s="398"/>
      <c r="E46" s="398"/>
      <c r="H46" s="148"/>
    </row>
    <row r="47" spans="1:8">
      <c r="H47" s="148"/>
    </row>
    <row r="49" ht="21" customHeight="1"/>
    <row r="50" ht="21" customHeight="1"/>
  </sheetData>
  <mergeCells count="13">
    <mergeCell ref="B40:E40"/>
    <mergeCell ref="B41:E41"/>
    <mergeCell ref="A45:E45"/>
    <mergeCell ref="A46:E46"/>
    <mergeCell ref="A1:E1"/>
    <mergeCell ref="A2:E2"/>
    <mergeCell ref="A3:E3"/>
    <mergeCell ref="A4:A5"/>
    <mergeCell ref="B4:B5"/>
    <mergeCell ref="C4:C5"/>
    <mergeCell ref="A20:A21"/>
    <mergeCell ref="B20:B21"/>
    <mergeCell ref="C20:C21"/>
  </mergeCells>
  <pageMargins left="0.11811023622047245" right="0.11811023622047245" top="0.15748031496062992" bottom="0.15748031496062992" header="0.31496062992125984" footer="0.31496062992125984"/>
  <pageSetup paperSize="9" scale="8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3"/>
  <sheetViews>
    <sheetView view="pageBreakPreview" topLeftCell="A16" zoomScale="80" zoomScaleSheetLayoutView="80" workbookViewId="0">
      <selection activeCell="B43" sqref="B43"/>
    </sheetView>
  </sheetViews>
  <sheetFormatPr defaultRowHeight="14.25"/>
  <cols>
    <col min="1" max="1" width="53.375" customWidth="1"/>
    <col min="2" max="2" width="9.375" customWidth="1"/>
    <col min="3" max="3" width="17.625" customWidth="1"/>
    <col min="4" max="4" width="18.5" customWidth="1"/>
    <col min="5" max="5" width="3.5" customWidth="1"/>
    <col min="6" max="6" width="16.125" customWidth="1"/>
    <col min="7" max="7" width="20.25" customWidth="1"/>
  </cols>
  <sheetData>
    <row r="1" spans="1:7" s="285" customFormat="1" ht="20.25" customHeight="1">
      <c r="A1" s="391" t="s">
        <v>31</v>
      </c>
      <c r="B1" s="391"/>
      <c r="C1" s="391"/>
      <c r="D1" s="391"/>
      <c r="E1" s="391"/>
      <c r="F1" s="391"/>
    </row>
    <row r="2" spans="1:7" s="285" customFormat="1" ht="20.25" customHeight="1">
      <c r="A2" s="391" t="s">
        <v>33</v>
      </c>
      <c r="B2" s="391"/>
      <c r="C2" s="391"/>
      <c r="D2" s="391"/>
      <c r="E2" s="391"/>
      <c r="F2" s="391"/>
    </row>
    <row r="3" spans="1:7" s="285" customFormat="1" ht="20.25" customHeight="1">
      <c r="A3" s="391" t="s">
        <v>627</v>
      </c>
      <c r="B3" s="391"/>
      <c r="C3" s="391"/>
      <c r="D3" s="391"/>
      <c r="E3" s="391"/>
      <c r="F3" s="391"/>
    </row>
    <row r="4" spans="1:7" s="285" customFormat="1" ht="20.25" customHeight="1">
      <c r="A4" s="396" t="s">
        <v>12</v>
      </c>
      <c r="B4" s="396" t="s">
        <v>13</v>
      </c>
      <c r="C4" s="404" t="s">
        <v>35</v>
      </c>
      <c r="D4" s="404" t="s">
        <v>39</v>
      </c>
      <c r="E4" s="286" t="s">
        <v>37</v>
      </c>
      <c r="F4" s="286" t="s">
        <v>38</v>
      </c>
    </row>
    <row r="5" spans="1:7" s="285" customFormat="1" ht="20.25" customHeight="1">
      <c r="A5" s="397"/>
      <c r="B5" s="397"/>
      <c r="C5" s="405"/>
      <c r="D5" s="405"/>
      <c r="E5" s="286" t="s">
        <v>18</v>
      </c>
      <c r="F5" s="286" t="s">
        <v>40</v>
      </c>
    </row>
    <row r="6" spans="1:7" s="285" customFormat="1" ht="20.25" customHeight="1">
      <c r="A6" s="287" t="s">
        <v>42</v>
      </c>
      <c r="B6" s="102">
        <v>410000</v>
      </c>
      <c r="C6" s="147"/>
      <c r="D6" s="147"/>
      <c r="E6" s="147"/>
      <c r="F6" s="147"/>
    </row>
    <row r="7" spans="1:7" s="285" customFormat="1" ht="20.25" customHeight="1">
      <c r="A7" s="208" t="s">
        <v>44</v>
      </c>
      <c r="B7" s="103">
        <v>411000</v>
      </c>
      <c r="C7" s="106"/>
      <c r="D7" s="106"/>
      <c r="E7" s="106"/>
      <c r="F7" s="106"/>
    </row>
    <row r="8" spans="1:7" s="285" customFormat="1" ht="20.25" customHeight="1">
      <c r="A8" s="77" t="s">
        <v>46</v>
      </c>
      <c r="B8" s="103">
        <v>411001</v>
      </c>
      <c r="C8" s="106">
        <v>20000</v>
      </c>
      <c r="D8" s="106">
        <v>62175</v>
      </c>
      <c r="E8" s="207" t="s">
        <v>37</v>
      </c>
      <c r="F8" s="106">
        <v>42175</v>
      </c>
      <c r="G8" s="288">
        <f>SUM(D8-C8)</f>
        <v>42175</v>
      </c>
    </row>
    <row r="9" spans="1:7" s="285" customFormat="1" ht="20.25" customHeight="1">
      <c r="A9" s="77" t="s">
        <v>48</v>
      </c>
      <c r="B9" s="103">
        <v>411002</v>
      </c>
      <c r="C9" s="106">
        <v>35000</v>
      </c>
      <c r="D9" s="106">
        <f>35505.68</f>
        <v>35505.68</v>
      </c>
      <c r="E9" s="207" t="s">
        <v>37</v>
      </c>
      <c r="F9" s="106">
        <v>505.68</v>
      </c>
      <c r="G9" s="289">
        <f t="shared" ref="G9:G58" si="0">SUM(D9-C9)</f>
        <v>505.68000000000029</v>
      </c>
    </row>
    <row r="10" spans="1:7" s="285" customFormat="1" ht="20.25" customHeight="1">
      <c r="A10" s="77" t="s">
        <v>50</v>
      </c>
      <c r="B10" s="103">
        <v>411003</v>
      </c>
      <c r="C10" s="106">
        <v>15000</v>
      </c>
      <c r="D10" s="106">
        <f>24435-275</f>
        <v>24160</v>
      </c>
      <c r="E10" s="207" t="s">
        <v>37</v>
      </c>
      <c r="F10" s="106">
        <v>9435</v>
      </c>
      <c r="G10" s="288">
        <f t="shared" si="0"/>
        <v>9160</v>
      </c>
    </row>
    <row r="11" spans="1:7" s="285" customFormat="1" ht="20.25" customHeight="1" thickBot="1">
      <c r="A11" s="290" t="s">
        <v>5</v>
      </c>
      <c r="B11" s="77"/>
      <c r="C11" s="71">
        <f>SUM(C8:C10)</f>
        <v>70000</v>
      </c>
      <c r="D11" s="71">
        <f>SUM(D8:D10)</f>
        <v>121840.68</v>
      </c>
      <c r="E11" s="291" t="s">
        <v>37</v>
      </c>
      <c r="F11" s="71">
        <f>+D11-C11</f>
        <v>51840.679999999993</v>
      </c>
      <c r="G11" s="288">
        <f t="shared" si="0"/>
        <v>51840.679999999993</v>
      </c>
    </row>
    <row r="12" spans="1:7" s="285" customFormat="1" ht="20.25" customHeight="1" thickTop="1">
      <c r="A12" s="208" t="s">
        <v>53</v>
      </c>
      <c r="B12" s="103">
        <v>412000</v>
      </c>
      <c r="C12" s="104"/>
      <c r="D12" s="106"/>
      <c r="E12" s="207"/>
      <c r="F12" s="106"/>
      <c r="G12" s="288">
        <f t="shared" si="0"/>
        <v>0</v>
      </c>
    </row>
    <row r="13" spans="1:7" s="285" customFormat="1" ht="20.25" customHeight="1">
      <c r="A13" s="77" t="s">
        <v>354</v>
      </c>
      <c r="B13" s="103">
        <v>412101</v>
      </c>
      <c r="C13" s="106">
        <v>300</v>
      </c>
      <c r="D13" s="106">
        <v>0</v>
      </c>
      <c r="E13" s="207" t="s">
        <v>374</v>
      </c>
      <c r="F13" s="106">
        <v>300</v>
      </c>
      <c r="G13" s="288">
        <f t="shared" si="0"/>
        <v>-300</v>
      </c>
    </row>
    <row r="14" spans="1:7" s="285" customFormat="1" ht="20.25" customHeight="1">
      <c r="A14" s="77" t="s">
        <v>355</v>
      </c>
      <c r="B14" s="103">
        <v>412103</v>
      </c>
      <c r="C14" s="106">
        <v>500</v>
      </c>
      <c r="D14" s="106">
        <v>892.4</v>
      </c>
      <c r="E14" s="207" t="s">
        <v>351</v>
      </c>
      <c r="F14" s="106">
        <v>392.4</v>
      </c>
      <c r="G14" s="288">
        <f t="shared" si="0"/>
        <v>392.4</v>
      </c>
    </row>
    <row r="15" spans="1:7" s="285" customFormat="1" ht="20.25" customHeight="1">
      <c r="A15" s="77" t="s">
        <v>356</v>
      </c>
      <c r="B15" s="103">
        <v>412104</v>
      </c>
      <c r="C15" s="106">
        <v>200</v>
      </c>
      <c r="D15" s="106">
        <v>0</v>
      </c>
      <c r="E15" s="207" t="s">
        <v>374</v>
      </c>
      <c r="F15" s="106">
        <v>200</v>
      </c>
      <c r="G15" s="288">
        <f t="shared" si="0"/>
        <v>-200</v>
      </c>
    </row>
    <row r="16" spans="1:7" s="285" customFormat="1" ht="20.25" customHeight="1">
      <c r="A16" s="77" t="s">
        <v>357</v>
      </c>
      <c r="B16" s="103">
        <v>412106</v>
      </c>
      <c r="C16" s="106">
        <v>4000</v>
      </c>
      <c r="D16" s="106">
        <v>1047</v>
      </c>
      <c r="E16" s="207" t="s">
        <v>18</v>
      </c>
      <c r="F16" s="106">
        <v>2953</v>
      </c>
      <c r="G16" s="288">
        <f t="shared" si="0"/>
        <v>-2953</v>
      </c>
    </row>
    <row r="17" spans="1:7" s="285" customFormat="1" ht="20.25" customHeight="1">
      <c r="A17" s="77" t="s">
        <v>358</v>
      </c>
      <c r="B17" s="103">
        <v>412109</v>
      </c>
      <c r="C17" s="106">
        <v>2000</v>
      </c>
      <c r="D17" s="106">
        <v>6400</v>
      </c>
      <c r="E17" s="207" t="s">
        <v>351</v>
      </c>
      <c r="F17" s="106">
        <v>4400</v>
      </c>
      <c r="G17" s="288">
        <f t="shared" si="0"/>
        <v>4400</v>
      </c>
    </row>
    <row r="18" spans="1:7" s="285" customFormat="1" ht="20.25" customHeight="1">
      <c r="A18" s="77" t="s">
        <v>359</v>
      </c>
      <c r="B18" s="103">
        <v>412107</v>
      </c>
      <c r="C18" s="106">
        <v>2500</v>
      </c>
      <c r="D18" s="106">
        <v>2500</v>
      </c>
      <c r="E18" s="207" t="s">
        <v>18</v>
      </c>
      <c r="F18" s="106">
        <v>0</v>
      </c>
      <c r="G18" s="288">
        <f t="shared" si="0"/>
        <v>0</v>
      </c>
    </row>
    <row r="19" spans="1:7" s="285" customFormat="1" ht="20.25" customHeight="1">
      <c r="A19" s="77" t="s">
        <v>360</v>
      </c>
      <c r="B19" s="103">
        <v>412199</v>
      </c>
      <c r="C19" s="106">
        <v>100</v>
      </c>
      <c r="D19" s="106">
        <v>0</v>
      </c>
      <c r="E19" s="207" t="s">
        <v>374</v>
      </c>
      <c r="F19" s="106">
        <v>100</v>
      </c>
      <c r="G19" s="288">
        <f t="shared" si="0"/>
        <v>-100</v>
      </c>
    </row>
    <row r="20" spans="1:7" s="285" customFormat="1" ht="20.25" customHeight="1">
      <c r="A20" s="77" t="s">
        <v>361</v>
      </c>
      <c r="B20" s="103">
        <v>412202</v>
      </c>
      <c r="C20" s="106">
        <v>100</v>
      </c>
      <c r="D20" s="106">
        <v>0</v>
      </c>
      <c r="E20" s="207" t="s">
        <v>374</v>
      </c>
      <c r="F20" s="106">
        <v>100</v>
      </c>
      <c r="G20" s="288">
        <f t="shared" si="0"/>
        <v>-100</v>
      </c>
    </row>
    <row r="21" spans="1:7" s="285" customFormat="1" ht="20.25" customHeight="1">
      <c r="A21" s="77" t="s">
        <v>362</v>
      </c>
      <c r="B21" s="103">
        <v>412210</v>
      </c>
      <c r="C21" s="106">
        <v>14000</v>
      </c>
      <c r="D21" s="106">
        <v>81450</v>
      </c>
      <c r="E21" s="207" t="s">
        <v>37</v>
      </c>
      <c r="F21" s="106">
        <v>67450</v>
      </c>
      <c r="G21" s="288">
        <f t="shared" si="0"/>
        <v>67450</v>
      </c>
    </row>
    <row r="22" spans="1:7" s="294" customFormat="1" ht="20.25" customHeight="1">
      <c r="A22" s="78"/>
      <c r="B22" s="152"/>
      <c r="C22" s="112"/>
      <c r="D22" s="112"/>
      <c r="E22" s="292"/>
      <c r="F22" s="112"/>
      <c r="G22" s="293"/>
    </row>
    <row r="23" spans="1:7" s="294" customFormat="1" ht="20.25" customHeight="1">
      <c r="A23" s="78"/>
      <c r="B23" s="152"/>
      <c r="C23" s="112"/>
      <c r="D23" s="112"/>
      <c r="E23" s="292"/>
      <c r="F23" s="112"/>
      <c r="G23" s="293"/>
    </row>
    <row r="24" spans="1:7" s="294" customFormat="1" ht="20.25" customHeight="1">
      <c r="A24" s="78"/>
      <c r="B24" s="152" t="s">
        <v>378</v>
      </c>
      <c r="C24" s="112"/>
      <c r="D24" s="112"/>
      <c r="E24" s="295"/>
      <c r="F24" s="245"/>
      <c r="G24" s="293"/>
    </row>
    <row r="25" spans="1:7" s="285" customFormat="1" ht="20.25" customHeight="1">
      <c r="A25" s="396" t="s">
        <v>12</v>
      </c>
      <c r="B25" s="396" t="s">
        <v>13</v>
      </c>
      <c r="C25" s="404" t="s">
        <v>35</v>
      </c>
      <c r="D25" s="404" t="s">
        <v>39</v>
      </c>
      <c r="E25" s="296" t="s">
        <v>37</v>
      </c>
      <c r="F25" s="296" t="s">
        <v>38</v>
      </c>
    </row>
    <row r="26" spans="1:7" s="285" customFormat="1" ht="20.25" customHeight="1">
      <c r="A26" s="397"/>
      <c r="B26" s="397"/>
      <c r="C26" s="405"/>
      <c r="D26" s="405"/>
      <c r="E26" s="286" t="s">
        <v>18</v>
      </c>
      <c r="F26" s="286" t="s">
        <v>40</v>
      </c>
    </row>
    <row r="27" spans="1:7" s="285" customFormat="1" ht="20.25" customHeight="1">
      <c r="A27" s="77" t="s">
        <v>363</v>
      </c>
      <c r="B27" s="103">
        <v>412299</v>
      </c>
      <c r="C27" s="106">
        <v>500</v>
      </c>
      <c r="D27" s="106">
        <v>0</v>
      </c>
      <c r="E27" s="207" t="s">
        <v>374</v>
      </c>
      <c r="F27" s="106">
        <v>500</v>
      </c>
      <c r="G27" s="288">
        <f t="shared" si="0"/>
        <v>-500</v>
      </c>
    </row>
    <row r="28" spans="1:7" s="285" customFormat="1" ht="20.25" customHeight="1">
      <c r="A28" s="77" t="s">
        <v>364</v>
      </c>
      <c r="B28" s="103">
        <v>412303</v>
      </c>
      <c r="C28" s="106">
        <v>5000</v>
      </c>
      <c r="D28" s="106">
        <f>4300+2500</f>
        <v>6800</v>
      </c>
      <c r="E28" s="207" t="s">
        <v>351</v>
      </c>
      <c r="F28" s="106">
        <v>1800</v>
      </c>
      <c r="G28" s="288">
        <f t="shared" si="0"/>
        <v>1800</v>
      </c>
    </row>
    <row r="29" spans="1:7" s="285" customFormat="1" ht="20.25" customHeight="1">
      <c r="A29" s="77" t="s">
        <v>365</v>
      </c>
      <c r="B29" s="103">
        <v>412307</v>
      </c>
      <c r="C29" s="106">
        <v>500</v>
      </c>
      <c r="D29" s="106">
        <v>240</v>
      </c>
      <c r="E29" s="207" t="s">
        <v>18</v>
      </c>
      <c r="F29" s="106">
        <v>260</v>
      </c>
      <c r="G29" s="288">
        <f t="shared" si="0"/>
        <v>-260</v>
      </c>
    </row>
    <row r="30" spans="1:7" s="285" customFormat="1" ht="20.25" customHeight="1">
      <c r="A30" s="77" t="s">
        <v>366</v>
      </c>
      <c r="B30" s="103">
        <v>412399</v>
      </c>
      <c r="C30" s="106">
        <v>100</v>
      </c>
      <c r="D30" s="106">
        <v>1800</v>
      </c>
      <c r="E30" s="207" t="s">
        <v>351</v>
      </c>
      <c r="F30" s="106">
        <v>1700</v>
      </c>
      <c r="G30" s="288">
        <f t="shared" si="0"/>
        <v>1700</v>
      </c>
    </row>
    <row r="31" spans="1:7" s="285" customFormat="1" ht="20.25" customHeight="1" thickBot="1">
      <c r="A31" s="290" t="s">
        <v>5</v>
      </c>
      <c r="B31" s="77"/>
      <c r="C31" s="71">
        <f>SUM(C13:C30)</f>
        <v>29800</v>
      </c>
      <c r="D31" s="71">
        <f>SUM(D13:D30)</f>
        <v>101129.4</v>
      </c>
      <c r="E31" s="291" t="s">
        <v>37</v>
      </c>
      <c r="F31" s="71">
        <f>+D31-C31</f>
        <v>71329.399999999994</v>
      </c>
      <c r="G31" s="288">
        <f t="shared" si="0"/>
        <v>71329.399999999994</v>
      </c>
    </row>
    <row r="32" spans="1:7" s="285" customFormat="1" ht="20.25" customHeight="1" thickTop="1">
      <c r="A32" s="208" t="s">
        <v>64</v>
      </c>
      <c r="B32" s="103">
        <v>413000</v>
      </c>
      <c r="C32" s="104"/>
      <c r="D32" s="106"/>
      <c r="E32" s="106"/>
      <c r="F32" s="106"/>
      <c r="G32" s="288">
        <f t="shared" si="0"/>
        <v>0</v>
      </c>
    </row>
    <row r="33" spans="1:7" s="285" customFormat="1" ht="20.25" customHeight="1">
      <c r="A33" s="77" t="s">
        <v>367</v>
      </c>
      <c r="B33" s="103">
        <v>413002</v>
      </c>
      <c r="C33" s="106">
        <v>10000</v>
      </c>
      <c r="D33" s="106">
        <v>1000</v>
      </c>
      <c r="E33" s="207" t="s">
        <v>18</v>
      </c>
      <c r="F33" s="106">
        <v>9000</v>
      </c>
      <c r="G33" s="288">
        <f t="shared" si="0"/>
        <v>-9000</v>
      </c>
    </row>
    <row r="34" spans="1:7" s="285" customFormat="1" ht="20.25" customHeight="1">
      <c r="A34" s="77" t="s">
        <v>368</v>
      </c>
      <c r="B34" s="103">
        <v>413003</v>
      </c>
      <c r="C34" s="106">
        <v>50000</v>
      </c>
      <c r="D34" s="106">
        <v>132243.71</v>
      </c>
      <c r="E34" s="284" t="s">
        <v>37</v>
      </c>
      <c r="F34" s="284">
        <v>82243.710000000006</v>
      </c>
      <c r="G34" s="288">
        <f t="shared" si="0"/>
        <v>82243.709999999992</v>
      </c>
    </row>
    <row r="35" spans="1:7" s="285" customFormat="1" ht="20.25" customHeight="1" thickBot="1">
      <c r="A35" s="290" t="s">
        <v>5</v>
      </c>
      <c r="B35" s="77"/>
      <c r="C35" s="71">
        <f>SUM(C33:C34)</f>
        <v>60000</v>
      </c>
      <c r="D35" s="71">
        <f>SUM(D33:D34)</f>
        <v>133243.71</v>
      </c>
      <c r="E35" s="297" t="s">
        <v>18</v>
      </c>
      <c r="F35" s="298">
        <f>+D35-C35</f>
        <v>73243.709999999992</v>
      </c>
      <c r="G35" s="288">
        <f t="shared" si="0"/>
        <v>73243.709999999992</v>
      </c>
    </row>
    <row r="36" spans="1:7" s="285" customFormat="1" ht="20.25" customHeight="1" thickTop="1">
      <c r="A36" s="208" t="s">
        <v>69</v>
      </c>
      <c r="B36" s="103">
        <v>415000</v>
      </c>
      <c r="C36" s="104"/>
      <c r="D36" s="106"/>
      <c r="E36" s="284"/>
      <c r="F36" s="284"/>
      <c r="G36" s="288">
        <f t="shared" si="0"/>
        <v>0</v>
      </c>
    </row>
    <row r="37" spans="1:7" s="285" customFormat="1" ht="20.25" customHeight="1">
      <c r="A37" s="77" t="s">
        <v>71</v>
      </c>
      <c r="B37" s="103">
        <v>415004</v>
      </c>
      <c r="C37" s="106">
        <v>50000</v>
      </c>
      <c r="D37" s="106">
        <f>99100+275</f>
        <v>99375</v>
      </c>
      <c r="E37" s="284" t="s">
        <v>37</v>
      </c>
      <c r="F37" s="284">
        <v>49100</v>
      </c>
      <c r="G37" s="288">
        <f t="shared" si="0"/>
        <v>49375</v>
      </c>
    </row>
    <row r="38" spans="1:7" s="285" customFormat="1" ht="20.25" customHeight="1">
      <c r="A38" s="77" t="s">
        <v>73</v>
      </c>
      <c r="B38" s="103">
        <v>415999</v>
      </c>
      <c r="C38" s="106">
        <v>10000</v>
      </c>
      <c r="D38" s="106">
        <v>17911</v>
      </c>
      <c r="E38" s="284" t="s">
        <v>351</v>
      </c>
      <c r="F38" s="284">
        <v>7911</v>
      </c>
      <c r="G38" s="288">
        <f t="shared" si="0"/>
        <v>7911</v>
      </c>
    </row>
    <row r="39" spans="1:7" s="285" customFormat="1" ht="20.25" customHeight="1">
      <c r="A39" s="290" t="s">
        <v>5</v>
      </c>
      <c r="B39" s="77"/>
      <c r="C39" s="151">
        <f>SUM(C37:C38)</f>
        <v>60000</v>
      </c>
      <c r="D39" s="151">
        <f>SUM(D37:D38)</f>
        <v>117286</v>
      </c>
      <c r="E39" s="274" t="s">
        <v>37</v>
      </c>
      <c r="F39" s="299">
        <f>+D39-C39</f>
        <v>57286</v>
      </c>
      <c r="G39" s="288">
        <f t="shared" si="0"/>
        <v>57286</v>
      </c>
    </row>
    <row r="40" spans="1:7" s="285" customFormat="1" ht="20.25" customHeight="1">
      <c r="A40" s="300" t="s">
        <v>76</v>
      </c>
      <c r="B40" s="103">
        <v>420000</v>
      </c>
      <c r="C40" s="104"/>
      <c r="D40" s="106"/>
      <c r="E40" s="284"/>
      <c r="F40" s="284"/>
      <c r="G40" s="288">
        <f t="shared" si="0"/>
        <v>0</v>
      </c>
    </row>
    <row r="41" spans="1:7" s="285" customFormat="1" ht="20.25" customHeight="1">
      <c r="A41" s="208" t="s">
        <v>77</v>
      </c>
      <c r="B41" s="103">
        <v>421000</v>
      </c>
      <c r="C41" s="106"/>
      <c r="D41" s="106"/>
      <c r="E41" s="284"/>
      <c r="F41" s="284"/>
      <c r="G41" s="288">
        <f t="shared" si="0"/>
        <v>0</v>
      </c>
    </row>
    <row r="42" spans="1:7" s="285" customFormat="1" ht="20.25" customHeight="1">
      <c r="A42" s="77" t="s">
        <v>79</v>
      </c>
      <c r="B42" s="103">
        <v>421001</v>
      </c>
      <c r="C42" s="106">
        <v>0</v>
      </c>
      <c r="D42" s="106">
        <v>318398.51</v>
      </c>
      <c r="E42" s="284" t="s">
        <v>37</v>
      </c>
      <c r="F42" s="284">
        <v>318398.51</v>
      </c>
      <c r="G42" s="288">
        <f t="shared" si="0"/>
        <v>318398.51</v>
      </c>
    </row>
    <row r="43" spans="1:7" s="285" customFormat="1" ht="20.25" customHeight="1">
      <c r="A43" s="77" t="s">
        <v>81</v>
      </c>
      <c r="B43" s="103">
        <v>421002</v>
      </c>
      <c r="C43" s="106">
        <v>8500000</v>
      </c>
      <c r="D43" s="106">
        <v>9713370.0399999991</v>
      </c>
      <c r="E43" s="284" t="s">
        <v>37</v>
      </c>
      <c r="F43" s="284">
        <v>1213370.04</v>
      </c>
      <c r="G43" s="288">
        <f t="shared" si="0"/>
        <v>1213370.0399999991</v>
      </c>
    </row>
    <row r="44" spans="1:7" s="285" customFormat="1" ht="20.25" customHeight="1">
      <c r="A44" s="77" t="s">
        <v>84</v>
      </c>
      <c r="B44" s="103">
        <v>421004</v>
      </c>
      <c r="C44" s="106">
        <v>1380000</v>
      </c>
      <c r="D44" s="106">
        <v>1463293.23</v>
      </c>
      <c r="E44" s="284" t="s">
        <v>37</v>
      </c>
      <c r="F44" s="284">
        <v>83293.23</v>
      </c>
      <c r="G44" s="288">
        <f t="shared" si="0"/>
        <v>83293.229999999981</v>
      </c>
    </row>
    <row r="45" spans="1:7" s="294" customFormat="1" ht="20.25" customHeight="1">
      <c r="A45" s="78"/>
      <c r="B45" s="152"/>
      <c r="C45" s="112"/>
      <c r="D45" s="112"/>
      <c r="E45" s="301"/>
      <c r="F45" s="301"/>
      <c r="G45" s="293"/>
    </row>
    <row r="46" spans="1:7" s="294" customFormat="1" ht="20.25" customHeight="1">
      <c r="A46" s="78"/>
      <c r="B46" s="152"/>
      <c r="C46" s="112"/>
      <c r="D46" s="112"/>
      <c r="E46" s="301"/>
      <c r="F46" s="301"/>
      <c r="G46" s="293"/>
    </row>
    <row r="47" spans="1:7" s="294" customFormat="1" ht="20.25" customHeight="1">
      <c r="A47" s="78"/>
      <c r="B47" s="152" t="s">
        <v>379</v>
      </c>
      <c r="C47" s="112"/>
      <c r="D47" s="112"/>
      <c r="E47" s="302"/>
      <c r="F47" s="302"/>
      <c r="G47" s="293"/>
    </row>
    <row r="48" spans="1:7" s="285" customFormat="1" ht="20.25" customHeight="1">
      <c r="A48" s="396" t="s">
        <v>12</v>
      </c>
      <c r="B48" s="396" t="s">
        <v>13</v>
      </c>
      <c r="C48" s="404" t="s">
        <v>35</v>
      </c>
      <c r="D48" s="404" t="s">
        <v>39</v>
      </c>
      <c r="E48" s="296" t="s">
        <v>37</v>
      </c>
      <c r="F48" s="296" t="s">
        <v>38</v>
      </c>
    </row>
    <row r="49" spans="1:7" s="285" customFormat="1" ht="20.25" customHeight="1">
      <c r="A49" s="397"/>
      <c r="B49" s="397"/>
      <c r="C49" s="405"/>
      <c r="D49" s="405"/>
      <c r="E49" s="286" t="s">
        <v>18</v>
      </c>
      <c r="F49" s="286" t="s">
        <v>40</v>
      </c>
    </row>
    <row r="50" spans="1:7" s="285" customFormat="1" ht="20.25" customHeight="1">
      <c r="A50" s="77" t="s">
        <v>86</v>
      </c>
      <c r="B50" s="103">
        <v>421005</v>
      </c>
      <c r="C50" s="106">
        <v>70000</v>
      </c>
      <c r="D50" s="106">
        <v>81625.399999999994</v>
      </c>
      <c r="E50" s="284" t="s">
        <v>37</v>
      </c>
      <c r="F50" s="106">
        <v>11625.4</v>
      </c>
      <c r="G50" s="288">
        <f t="shared" si="0"/>
        <v>11625.399999999994</v>
      </c>
    </row>
    <row r="51" spans="1:7" s="285" customFormat="1" ht="20.25" customHeight="1">
      <c r="A51" s="77" t="s">
        <v>87</v>
      </c>
      <c r="B51" s="103">
        <v>421006</v>
      </c>
      <c r="C51" s="106">
        <v>550000</v>
      </c>
      <c r="D51" s="106">
        <v>697790.95</v>
      </c>
      <c r="E51" s="284" t="s">
        <v>37</v>
      </c>
      <c r="F51" s="106">
        <v>147790.95000000001</v>
      </c>
      <c r="G51" s="288">
        <f t="shared" si="0"/>
        <v>147790.94999999995</v>
      </c>
    </row>
    <row r="52" spans="1:7" s="285" customFormat="1" ht="20.25" customHeight="1">
      <c r="A52" s="77" t="s">
        <v>88</v>
      </c>
      <c r="B52" s="103">
        <v>421007</v>
      </c>
      <c r="C52" s="106">
        <v>1200000</v>
      </c>
      <c r="D52" s="106">
        <v>1202001.3899999999</v>
      </c>
      <c r="E52" s="284" t="s">
        <v>37</v>
      </c>
      <c r="F52" s="283">
        <v>2001.39</v>
      </c>
      <c r="G52" s="288">
        <f t="shared" si="0"/>
        <v>2001.3899999998976</v>
      </c>
    </row>
    <row r="53" spans="1:7" s="285" customFormat="1" ht="20.25" customHeight="1">
      <c r="A53" s="77" t="s">
        <v>369</v>
      </c>
      <c r="B53" s="103">
        <v>421008</v>
      </c>
      <c r="C53" s="106">
        <v>200</v>
      </c>
      <c r="D53" s="106">
        <v>0</v>
      </c>
      <c r="E53" s="207" t="s">
        <v>18</v>
      </c>
      <c r="F53" s="283">
        <v>200</v>
      </c>
      <c r="G53" s="288">
        <f t="shared" si="0"/>
        <v>-200</v>
      </c>
    </row>
    <row r="54" spans="1:7" s="285" customFormat="1" ht="20.25" customHeight="1">
      <c r="A54" s="77" t="s">
        <v>370</v>
      </c>
      <c r="B54" s="103">
        <v>421011</v>
      </c>
      <c r="C54" s="106">
        <v>3000</v>
      </c>
      <c r="D54" s="106">
        <v>3004</v>
      </c>
      <c r="E54" s="284" t="s">
        <v>37</v>
      </c>
      <c r="F54" s="283">
        <v>4</v>
      </c>
      <c r="G54" s="288">
        <f t="shared" si="0"/>
        <v>4</v>
      </c>
    </row>
    <row r="55" spans="1:7" s="285" customFormat="1" ht="20.25" customHeight="1">
      <c r="A55" s="77" t="s">
        <v>371</v>
      </c>
      <c r="B55" s="103">
        <v>421012</v>
      </c>
      <c r="C55" s="106">
        <v>24000</v>
      </c>
      <c r="D55" s="106">
        <v>27982.5</v>
      </c>
      <c r="E55" s="207" t="s">
        <v>37</v>
      </c>
      <c r="F55" s="106">
        <v>3982.5</v>
      </c>
      <c r="G55" s="288">
        <f t="shared" si="0"/>
        <v>3982.5</v>
      </c>
    </row>
    <row r="56" spans="1:7" s="285" customFormat="1" ht="20.25" customHeight="1">
      <c r="A56" s="77" t="s">
        <v>372</v>
      </c>
      <c r="B56" s="103">
        <v>421013</v>
      </c>
      <c r="C56" s="106">
        <v>53000</v>
      </c>
      <c r="D56" s="106">
        <v>34774.57</v>
      </c>
      <c r="E56" s="207" t="s">
        <v>18</v>
      </c>
      <c r="F56" s="106">
        <v>18225.43</v>
      </c>
      <c r="G56" s="288">
        <f t="shared" si="0"/>
        <v>-18225.43</v>
      </c>
    </row>
    <row r="57" spans="1:7" s="285" customFormat="1" ht="20.25" customHeight="1">
      <c r="A57" s="77" t="s">
        <v>373</v>
      </c>
      <c r="B57" s="103">
        <v>421015</v>
      </c>
      <c r="C57" s="106">
        <v>500000</v>
      </c>
      <c r="D57" s="106">
        <v>339668</v>
      </c>
      <c r="E57" s="303" t="s">
        <v>18</v>
      </c>
      <c r="F57" s="106">
        <v>160332</v>
      </c>
      <c r="G57" s="288">
        <f t="shared" si="0"/>
        <v>-160332</v>
      </c>
    </row>
    <row r="58" spans="1:7" s="285" customFormat="1" ht="20.25" customHeight="1">
      <c r="A58" s="290" t="s">
        <v>5</v>
      </c>
      <c r="B58" s="77"/>
      <c r="C58" s="388">
        <f>SUM(C42:C57)</f>
        <v>12280200</v>
      </c>
      <c r="D58" s="388">
        <f>SUM(D42:D57)</f>
        <v>13881908.59</v>
      </c>
      <c r="E58" s="386" t="s">
        <v>18</v>
      </c>
      <c r="F58" s="387">
        <f>+D58-C58</f>
        <v>1601708.5899999999</v>
      </c>
      <c r="G58" s="288">
        <f t="shared" si="0"/>
        <v>1601708.5899999999</v>
      </c>
    </row>
    <row r="59" spans="1:7" s="285" customFormat="1" ht="20.25" customHeight="1" thickBot="1">
      <c r="A59" s="312" t="s">
        <v>651</v>
      </c>
      <c r="B59" s="107"/>
      <c r="C59" s="71">
        <f>+C58+C39+C35+C31+C11</f>
        <v>12500000</v>
      </c>
      <c r="D59" s="71">
        <f t="shared" ref="D59:F59" si="1">+D58+D39+D35+D31+D11</f>
        <v>14355408.380000001</v>
      </c>
      <c r="E59" s="71" t="s">
        <v>37</v>
      </c>
      <c r="F59" s="71">
        <f t="shared" si="1"/>
        <v>1855408.3799999997</v>
      </c>
      <c r="G59" s="288"/>
    </row>
    <row r="60" spans="1:7" s="285" customFormat="1" ht="21.75" thickTop="1">
      <c r="A60" s="208" t="s">
        <v>90</v>
      </c>
      <c r="B60" s="103">
        <v>430000</v>
      </c>
      <c r="C60" s="77"/>
      <c r="D60" s="77"/>
      <c r="E60" s="103"/>
      <c r="F60" s="103"/>
    </row>
    <row r="61" spans="1:7" s="285" customFormat="1" ht="21">
      <c r="A61" s="208" t="s">
        <v>91</v>
      </c>
      <c r="B61" s="103">
        <v>431000</v>
      </c>
      <c r="C61" s="77"/>
      <c r="D61" s="77"/>
      <c r="E61" s="207" t="s">
        <v>18</v>
      </c>
      <c r="F61" s="283">
        <v>0</v>
      </c>
    </row>
    <row r="62" spans="1:7" s="285" customFormat="1" ht="21">
      <c r="A62" s="77" t="s">
        <v>92</v>
      </c>
      <c r="B62" s="103">
        <v>431001</v>
      </c>
      <c r="C62" s="77"/>
      <c r="D62" s="77"/>
      <c r="E62" s="207" t="s">
        <v>18</v>
      </c>
      <c r="F62" s="304">
        <v>0</v>
      </c>
    </row>
    <row r="63" spans="1:7" s="285" customFormat="1" ht="21">
      <c r="A63" s="77" t="s">
        <v>93</v>
      </c>
      <c r="B63" s="103">
        <v>431002</v>
      </c>
      <c r="C63" s="106">
        <v>5500000</v>
      </c>
      <c r="D63" s="106">
        <v>5374282</v>
      </c>
      <c r="E63" s="207" t="s">
        <v>18</v>
      </c>
      <c r="F63" s="207">
        <v>125718</v>
      </c>
      <c r="G63" s="288">
        <f t="shared" ref="G63" si="2">SUM(D63-C63)</f>
        <v>-125718</v>
      </c>
    </row>
    <row r="64" spans="1:7" s="285" customFormat="1" ht="21">
      <c r="A64" s="77" t="s">
        <v>94</v>
      </c>
      <c r="B64" s="77"/>
      <c r="C64" s="106"/>
      <c r="D64" s="106"/>
      <c r="E64" s="207"/>
      <c r="F64" s="283"/>
    </row>
    <row r="65" spans="1:7" s="285" customFormat="1" ht="21.75" thickBot="1">
      <c r="A65" s="290" t="s">
        <v>5</v>
      </c>
      <c r="B65" s="77"/>
      <c r="C65" s="71">
        <f>SUM(C63:C64)</f>
        <v>5500000</v>
      </c>
      <c r="D65" s="71">
        <f>SUM(D63:D64)</f>
        <v>5374282</v>
      </c>
      <c r="E65" s="291" t="s">
        <v>18</v>
      </c>
      <c r="F65" s="272">
        <v>125718</v>
      </c>
    </row>
    <row r="66" spans="1:7" s="285" customFormat="1" ht="20.25" customHeight="1" thickTop="1" thickBot="1">
      <c r="A66" s="312" t="s">
        <v>652</v>
      </c>
      <c r="B66" s="107"/>
      <c r="C66" s="71">
        <f>+C59+C65</f>
        <v>18000000</v>
      </c>
      <c r="D66" s="71">
        <f>+D59+D65</f>
        <v>19729690.380000003</v>
      </c>
      <c r="E66" s="71" t="s">
        <v>37</v>
      </c>
      <c r="F66" s="71">
        <v>1729690.38</v>
      </c>
      <c r="G66" s="288">
        <f t="shared" ref="G66" si="3">SUM(D66-C66)</f>
        <v>1729690.3800000027</v>
      </c>
    </row>
    <row r="67" spans="1:7" s="294" customFormat="1" ht="21.75" thickTop="1">
      <c r="A67" s="305"/>
      <c r="B67" s="78"/>
      <c r="C67" s="150"/>
      <c r="D67" s="150"/>
      <c r="E67" s="306"/>
      <c r="F67" s="307"/>
    </row>
    <row r="68" spans="1:7" s="294" customFormat="1" ht="21">
      <c r="A68" s="305"/>
      <c r="B68" s="78"/>
      <c r="C68" s="150"/>
      <c r="D68" s="150"/>
      <c r="E68" s="306"/>
      <c r="F68" s="307"/>
    </row>
    <row r="69" spans="1:7" s="294" customFormat="1" ht="21">
      <c r="A69" s="305"/>
      <c r="B69" s="78"/>
      <c r="C69" s="150"/>
      <c r="D69" s="150"/>
      <c r="E69" s="306"/>
      <c r="F69" s="307"/>
    </row>
    <row r="70" spans="1:7" s="294" customFormat="1" ht="21">
      <c r="A70" s="305"/>
      <c r="B70" s="152" t="s">
        <v>380</v>
      </c>
      <c r="C70" s="150"/>
      <c r="D70" s="150"/>
      <c r="E70" s="308"/>
      <c r="F70" s="309"/>
    </row>
    <row r="71" spans="1:7" s="285" customFormat="1" ht="20.25" customHeight="1">
      <c r="A71" s="396" t="s">
        <v>12</v>
      </c>
      <c r="B71" s="396" t="s">
        <v>13</v>
      </c>
      <c r="C71" s="404" t="s">
        <v>35</v>
      </c>
      <c r="D71" s="404" t="s">
        <v>39</v>
      </c>
      <c r="E71" s="296" t="s">
        <v>37</v>
      </c>
      <c r="F71" s="296" t="s">
        <v>38</v>
      </c>
    </row>
    <row r="72" spans="1:7" s="285" customFormat="1" ht="20.25" customHeight="1">
      <c r="A72" s="397"/>
      <c r="B72" s="397"/>
      <c r="C72" s="405"/>
      <c r="D72" s="405"/>
      <c r="E72" s="286" t="s">
        <v>18</v>
      </c>
      <c r="F72" s="286" t="s">
        <v>40</v>
      </c>
    </row>
    <row r="73" spans="1:7" s="285" customFormat="1" ht="21">
      <c r="A73" s="208" t="s">
        <v>95</v>
      </c>
      <c r="B73" s="103">
        <v>440000</v>
      </c>
      <c r="C73" s="77"/>
      <c r="D73" s="77"/>
      <c r="E73" s="103"/>
      <c r="F73" s="310"/>
    </row>
    <row r="74" spans="1:7" s="285" customFormat="1" ht="21">
      <c r="A74" s="208" t="s">
        <v>96</v>
      </c>
      <c r="B74" s="103">
        <v>441000</v>
      </c>
      <c r="C74" s="77"/>
      <c r="D74" s="77"/>
      <c r="E74" s="103"/>
      <c r="F74" s="310"/>
    </row>
    <row r="75" spans="1:7" s="285" customFormat="1" ht="21">
      <c r="A75" s="77" t="s">
        <v>97</v>
      </c>
      <c r="B75" s="103">
        <v>441001</v>
      </c>
      <c r="C75" s="106">
        <v>0</v>
      </c>
      <c r="D75" s="106">
        <v>6352516</v>
      </c>
      <c r="E75" s="311" t="s">
        <v>37</v>
      </c>
      <c r="F75" s="106">
        <v>6352516</v>
      </c>
      <c r="G75" s="288">
        <f t="shared" ref="G75" si="4">SUM(D75-C75)</f>
        <v>6352516</v>
      </c>
    </row>
    <row r="76" spans="1:7" s="285" customFormat="1" ht="21">
      <c r="A76" s="77" t="s">
        <v>98</v>
      </c>
      <c r="B76" s="103"/>
      <c r="C76" s="77"/>
      <c r="D76" s="77"/>
      <c r="E76" s="207"/>
      <c r="F76" s="283"/>
    </row>
    <row r="77" spans="1:7" s="285" customFormat="1" ht="21">
      <c r="A77" s="77" t="s">
        <v>99</v>
      </c>
      <c r="B77" s="103">
        <v>441002</v>
      </c>
      <c r="C77" s="77"/>
      <c r="D77" s="77"/>
      <c r="E77" s="207" t="s">
        <v>18</v>
      </c>
      <c r="F77" s="283">
        <v>0</v>
      </c>
    </row>
    <row r="78" spans="1:7" s="285" customFormat="1" ht="21">
      <c r="A78" s="290" t="s">
        <v>5</v>
      </c>
      <c r="B78" s="208"/>
      <c r="C78" s="389">
        <f>SUM(C75:C77)</f>
        <v>0</v>
      </c>
      <c r="D78" s="389">
        <f t="shared" ref="D78:F78" si="5">SUM(D75:D77)</f>
        <v>6352516</v>
      </c>
      <c r="E78" s="389" t="s">
        <v>37</v>
      </c>
      <c r="F78" s="389">
        <f t="shared" si="5"/>
        <v>6352516</v>
      </c>
    </row>
    <row r="79" spans="1:7" s="285" customFormat="1" ht="21.75" thickBot="1">
      <c r="A79" s="312" t="s">
        <v>100</v>
      </c>
      <c r="B79" s="107"/>
      <c r="C79" s="71">
        <f>C65+C58+C39+C35+C31+C11</f>
        <v>18000000</v>
      </c>
      <c r="D79" s="71">
        <f>+D66+D78</f>
        <v>26082206.380000003</v>
      </c>
      <c r="E79" s="313" t="s">
        <v>18</v>
      </c>
      <c r="F79" s="71">
        <f>+F66+F78</f>
        <v>8082206.3799999999</v>
      </c>
      <c r="G79" s="285">
        <v>19729690.379999999</v>
      </c>
    </row>
    <row r="80" spans="1:7" s="285" customFormat="1" ht="21.75" thickTop="1">
      <c r="A80" s="73"/>
      <c r="B80" s="73"/>
      <c r="C80" s="73"/>
      <c r="D80" s="73"/>
      <c r="E80" s="73"/>
      <c r="F80" s="73"/>
      <c r="G80" s="288">
        <f>+D79-G79</f>
        <v>6352516.0000000037</v>
      </c>
    </row>
    <row r="81" spans="1:6" s="285" customFormat="1" ht="21">
      <c r="A81" s="73"/>
      <c r="B81" s="73"/>
      <c r="C81" s="73"/>
      <c r="D81" s="73"/>
      <c r="E81" s="73"/>
      <c r="F81" s="73"/>
    </row>
    <row r="82" spans="1:6" s="285" customFormat="1" ht="21">
      <c r="A82" s="73"/>
      <c r="B82" s="73"/>
      <c r="C82" s="73"/>
      <c r="D82" s="73"/>
      <c r="E82" s="73"/>
      <c r="F82" s="73"/>
    </row>
    <row r="83" spans="1:6" s="285" customFormat="1" ht="21">
      <c r="A83" s="266" t="s">
        <v>352</v>
      </c>
      <c r="B83" s="390" t="s">
        <v>353</v>
      </c>
      <c r="C83" s="390"/>
      <c r="D83" s="390" t="s">
        <v>376</v>
      </c>
      <c r="E83" s="390"/>
      <c r="F83" s="390"/>
    </row>
    <row r="84" spans="1:6" s="285" customFormat="1" ht="21">
      <c r="A84" s="266" t="s">
        <v>89</v>
      </c>
      <c r="B84" s="390" t="s">
        <v>375</v>
      </c>
      <c r="C84" s="390"/>
      <c r="D84" s="390" t="s">
        <v>377</v>
      </c>
      <c r="E84" s="390"/>
      <c r="F84" s="390"/>
    </row>
    <row r="85" spans="1:6" s="285" customFormat="1" ht="19.5"/>
    <row r="86" spans="1:6" s="285" customFormat="1" ht="19.5"/>
    <row r="87" spans="1:6" s="285" customFormat="1" ht="19.5"/>
    <row r="88" spans="1:6" s="285" customFormat="1" ht="19.5"/>
    <row r="89" spans="1:6" s="285" customFormat="1" ht="19.5"/>
    <row r="90" spans="1:6" s="285" customFormat="1" ht="19.5"/>
    <row r="91" spans="1:6" s="285" customFormat="1" ht="19.5"/>
    <row r="92" spans="1:6" s="285" customFormat="1" ht="19.5"/>
    <row r="93" spans="1:6" s="285" customFormat="1" ht="19.5"/>
    <row r="94" spans="1:6" s="285" customFormat="1" ht="19.5"/>
    <row r="95" spans="1:6" s="285" customFormat="1" ht="19.5"/>
    <row r="96" spans="1:6" s="285" customFormat="1" ht="19.5"/>
    <row r="97" s="285" customFormat="1" ht="19.5"/>
    <row r="98" s="285" customFormat="1" ht="19.5"/>
    <row r="99" s="285" customFormat="1" ht="19.5"/>
    <row r="100" s="285" customFormat="1" ht="19.5"/>
    <row r="101" s="285" customFormat="1" ht="19.5"/>
    <row r="102" s="285" customFormat="1" ht="19.5"/>
    <row r="103" s="285" customFormat="1" ht="19.5"/>
  </sheetData>
  <mergeCells count="23">
    <mergeCell ref="A25:A26"/>
    <mergeCell ref="B25:B26"/>
    <mergeCell ref="C25:C26"/>
    <mergeCell ref="D25:D26"/>
    <mergeCell ref="A48:A49"/>
    <mergeCell ref="B48:B49"/>
    <mergeCell ref="C48:C49"/>
    <mergeCell ref="D48:D49"/>
    <mergeCell ref="B83:C83"/>
    <mergeCell ref="D83:F83"/>
    <mergeCell ref="B84:C84"/>
    <mergeCell ref="D84:F84"/>
    <mergeCell ref="A71:A72"/>
    <mergeCell ref="B71:B72"/>
    <mergeCell ref="C71:C72"/>
    <mergeCell ref="D71:D72"/>
    <mergeCell ref="D4:D5"/>
    <mergeCell ref="A4:A5"/>
    <mergeCell ref="B4:B5"/>
    <mergeCell ref="C4:C5"/>
    <mergeCell ref="A1:F1"/>
    <mergeCell ref="A2:F2"/>
    <mergeCell ref="A3:F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1"/>
  <sheetViews>
    <sheetView topLeftCell="A34" workbookViewId="0">
      <selection activeCell="E52" sqref="E52"/>
    </sheetView>
  </sheetViews>
  <sheetFormatPr defaultRowHeight="21"/>
  <cols>
    <col min="1" max="2" width="9" style="1"/>
    <col min="3" max="3" width="31.875" style="1" customWidth="1"/>
    <col min="4" max="4" width="11.875" style="3" customWidth="1"/>
    <col min="5" max="5" width="18.375" style="4" customWidth="1"/>
    <col min="6" max="7" width="9" style="1"/>
    <col min="8" max="8" width="14.75" style="1" customWidth="1"/>
    <col min="9" max="9" width="9" style="1"/>
    <col min="10" max="10" width="9.875" style="1" bestFit="1" customWidth="1"/>
    <col min="11" max="16384" width="9" style="1"/>
  </cols>
  <sheetData>
    <row r="1" spans="1:9">
      <c r="A1" s="406" t="s">
        <v>398</v>
      </c>
      <c r="B1" s="406"/>
      <c r="C1" s="406"/>
      <c r="D1" s="406"/>
      <c r="E1" s="406"/>
    </row>
    <row r="2" spans="1:9">
      <c r="A2" s="406" t="s">
        <v>101</v>
      </c>
      <c r="B2" s="406"/>
      <c r="C2" s="406"/>
      <c r="D2" s="406"/>
      <c r="E2" s="406"/>
    </row>
    <row r="3" spans="1:9">
      <c r="A3" s="406" t="s">
        <v>102</v>
      </c>
      <c r="B3" s="406"/>
      <c r="C3" s="406"/>
      <c r="D3" s="406"/>
      <c r="E3" s="406"/>
    </row>
    <row r="4" spans="1:9">
      <c r="D4" s="124" t="s">
        <v>103</v>
      </c>
    </row>
    <row r="5" spans="1:9" ht="21.75" thickBot="1">
      <c r="A5" s="2" t="s">
        <v>104</v>
      </c>
      <c r="D5" s="124">
        <v>2</v>
      </c>
      <c r="E5" s="7">
        <f>+'2'!B35</f>
        <v>9869379.8000000007</v>
      </c>
    </row>
    <row r="6" spans="1:9" ht="21.75" thickTop="1">
      <c r="A6" s="2" t="s">
        <v>105</v>
      </c>
      <c r="D6" s="124"/>
    </row>
    <row r="7" spans="1:9">
      <c r="B7" s="2" t="s">
        <v>106</v>
      </c>
      <c r="D7" s="124"/>
    </row>
    <row r="8" spans="1:9">
      <c r="C8" s="1" t="s">
        <v>107</v>
      </c>
      <c r="D8" s="124">
        <v>3</v>
      </c>
      <c r="E8" s="4">
        <f>+'3-4'!E14</f>
        <v>20072586.309999999</v>
      </c>
      <c r="H8" s="1">
        <f>35807+9798370.66+1221368.71+3208223.16+237080+248761.36+244736.36+5078239.06</f>
        <v>20072586.309999999</v>
      </c>
    </row>
    <row r="9" spans="1:9">
      <c r="C9" s="1" t="s">
        <v>108</v>
      </c>
      <c r="D9" s="124"/>
      <c r="E9" s="4">
        <v>0</v>
      </c>
    </row>
    <row r="10" spans="1:9">
      <c r="C10" s="1" t="s">
        <v>109</v>
      </c>
      <c r="D10" s="124"/>
      <c r="E10" s="4">
        <v>0</v>
      </c>
      <c r="H10" s="1">
        <f>35807+237080+3208223.16+9798370.66+5078239.06+248761.36+1221368.71+244736.36</f>
        <v>20072586.309999999</v>
      </c>
      <c r="I10" s="156">
        <f>+E8-H10</f>
        <v>0</v>
      </c>
    </row>
    <row r="11" spans="1:9">
      <c r="C11" s="1" t="s">
        <v>110</v>
      </c>
      <c r="D11" s="124"/>
      <c r="E11" s="4">
        <v>0</v>
      </c>
    </row>
    <row r="12" spans="1:9">
      <c r="C12" s="1" t="s">
        <v>111</v>
      </c>
      <c r="D12" s="124">
        <v>4</v>
      </c>
      <c r="E12" s="4">
        <f>+'3-4'!E22</f>
        <v>0</v>
      </c>
    </row>
    <row r="13" spans="1:9">
      <c r="C13" s="1" t="s">
        <v>112</v>
      </c>
      <c r="D13" s="124">
        <v>5</v>
      </c>
      <c r="E13" s="4">
        <f>+'5-9'!E21</f>
        <v>28982.18</v>
      </c>
    </row>
    <row r="14" spans="1:9">
      <c r="C14" s="1" t="s">
        <v>113</v>
      </c>
      <c r="D14" s="124">
        <v>6</v>
      </c>
      <c r="E14" s="4">
        <f>+'5-9'!E28</f>
        <v>2500</v>
      </c>
    </row>
    <row r="15" spans="1:9">
      <c r="C15" s="1" t="s">
        <v>20</v>
      </c>
      <c r="D15" s="124"/>
      <c r="E15" s="4">
        <v>747216</v>
      </c>
    </row>
    <row r="16" spans="1:9">
      <c r="C16" s="1" t="s">
        <v>114</v>
      </c>
      <c r="D16" s="124">
        <v>7</v>
      </c>
      <c r="E16" s="4">
        <v>800</v>
      </c>
    </row>
    <row r="17" spans="1:8">
      <c r="C17" s="1" t="s">
        <v>115</v>
      </c>
      <c r="D17" s="124"/>
      <c r="E17" s="4">
        <v>600</v>
      </c>
    </row>
    <row r="18" spans="1:8">
      <c r="C18" s="1" t="s">
        <v>116</v>
      </c>
      <c r="D18" s="124">
        <v>8</v>
      </c>
      <c r="E18" s="5">
        <f>+'5-9'!E48</f>
        <v>0</v>
      </c>
    </row>
    <row r="19" spans="1:8">
      <c r="C19" s="2" t="s">
        <v>117</v>
      </c>
      <c r="D19" s="124"/>
      <c r="E19" s="6">
        <f>SUM(E8:E18)</f>
        <v>20852684.489999998</v>
      </c>
    </row>
    <row r="20" spans="1:8">
      <c r="B20" s="2" t="s">
        <v>118</v>
      </c>
      <c r="D20" s="124"/>
      <c r="H20" s="156"/>
    </row>
    <row r="21" spans="1:8">
      <c r="C21" s="1" t="s">
        <v>119</v>
      </c>
      <c r="D21" s="124"/>
    </row>
    <row r="22" spans="1:8">
      <c r="C22" s="1" t="s">
        <v>120</v>
      </c>
      <c r="D22" s="124">
        <v>2</v>
      </c>
      <c r="E22" s="4">
        <v>0</v>
      </c>
      <c r="H22" s="156"/>
    </row>
    <row r="23" spans="1:8">
      <c r="C23" s="1" t="s">
        <v>121</v>
      </c>
      <c r="D23" s="124">
        <v>9</v>
      </c>
      <c r="E23" s="5">
        <f>+'5-9'!E55</f>
        <v>0</v>
      </c>
    </row>
    <row r="24" spans="1:8">
      <c r="C24" s="2" t="s">
        <v>122</v>
      </c>
      <c r="D24" s="124"/>
      <c r="E24" s="6">
        <f>SUM(E21:E23)</f>
        <v>0</v>
      </c>
    </row>
    <row r="25" spans="1:8" ht="21.75" thickBot="1">
      <c r="A25" s="2" t="s">
        <v>123</v>
      </c>
      <c r="D25" s="124"/>
      <c r="E25" s="8">
        <f>SUM(E19+E24)</f>
        <v>20852684.489999998</v>
      </c>
    </row>
    <row r="26" spans="1:8" ht="21.75" thickTop="1">
      <c r="D26" s="124"/>
      <c r="H26" s="156"/>
    </row>
    <row r="28" spans="1:8">
      <c r="A28" s="2" t="s">
        <v>124</v>
      </c>
      <c r="D28" s="124"/>
      <c r="H28" s="156"/>
    </row>
    <row r="31" spans="1:8">
      <c r="A31" s="390" t="s">
        <v>352</v>
      </c>
      <c r="B31" s="390"/>
      <c r="C31" s="173" t="s">
        <v>353</v>
      </c>
      <c r="D31" s="390" t="s">
        <v>376</v>
      </c>
      <c r="E31" s="390"/>
      <c r="F31" s="113"/>
    </row>
    <row r="32" spans="1:8">
      <c r="A32" s="390" t="s">
        <v>89</v>
      </c>
      <c r="B32" s="390"/>
      <c r="C32" s="173" t="s">
        <v>375</v>
      </c>
      <c r="D32" s="390" t="s">
        <v>377</v>
      </c>
      <c r="E32" s="390"/>
      <c r="F32" s="113"/>
    </row>
    <row r="35" spans="1:8">
      <c r="A35" s="407"/>
      <c r="B35" s="407"/>
      <c r="C35" s="407"/>
      <c r="D35" s="407"/>
      <c r="E35" s="407"/>
    </row>
    <row r="36" spans="1:8">
      <c r="A36" s="2" t="s">
        <v>125</v>
      </c>
      <c r="D36" s="124"/>
    </row>
    <row r="37" spans="1:8" ht="21.75" thickBot="1">
      <c r="A37" s="2" t="s">
        <v>126</v>
      </c>
      <c r="D37" s="124">
        <v>2</v>
      </c>
      <c r="E37" s="7">
        <f>+'2'!D35</f>
        <v>9869379.8000000007</v>
      </c>
    </row>
    <row r="38" spans="1:8" ht="21.75" thickTop="1">
      <c r="B38" s="2" t="s">
        <v>127</v>
      </c>
      <c r="D38" s="124"/>
    </row>
    <row r="39" spans="1:8">
      <c r="C39" s="1" t="s">
        <v>444</v>
      </c>
      <c r="D39" s="124">
        <v>10</v>
      </c>
      <c r="E39" s="4">
        <f>+'10-11'!G22</f>
        <v>1470978</v>
      </c>
    </row>
    <row r="40" spans="1:8">
      <c r="C40" s="1" t="s">
        <v>128</v>
      </c>
      <c r="D40" s="124">
        <v>11</v>
      </c>
      <c r="E40" s="4">
        <f>+'10-11'!G40</f>
        <v>652375</v>
      </c>
    </row>
    <row r="41" spans="1:8">
      <c r="C41" s="1" t="s">
        <v>129</v>
      </c>
      <c r="D41" s="124"/>
    </row>
    <row r="42" spans="1:8">
      <c r="C42" s="1" t="s">
        <v>130</v>
      </c>
      <c r="D42" s="124">
        <v>12</v>
      </c>
      <c r="E42" s="4">
        <f>+'12 13 15'!H26</f>
        <v>1622823.94</v>
      </c>
    </row>
    <row r="43" spans="1:8">
      <c r="C43" s="1" t="s">
        <v>131</v>
      </c>
      <c r="D43" s="124">
        <v>13</v>
      </c>
      <c r="E43" s="5"/>
      <c r="H43" s="156">
        <f>+E25-E55</f>
        <v>0</v>
      </c>
    </row>
    <row r="44" spans="1:8">
      <c r="C44" s="2" t="s">
        <v>132</v>
      </c>
      <c r="D44" s="124"/>
      <c r="E44" s="9">
        <f>SUM(E39:E43)</f>
        <v>3746176.94</v>
      </c>
    </row>
    <row r="45" spans="1:8">
      <c r="B45" s="2" t="s">
        <v>133</v>
      </c>
      <c r="D45" s="124"/>
    </row>
    <row r="46" spans="1:8">
      <c r="B46" s="2"/>
      <c r="C46" s="1" t="s">
        <v>134</v>
      </c>
      <c r="D46" s="124">
        <v>14</v>
      </c>
      <c r="E46" s="4">
        <v>0</v>
      </c>
    </row>
    <row r="47" spans="1:8">
      <c r="C47" s="1" t="s">
        <v>135</v>
      </c>
      <c r="D47" s="124">
        <v>15</v>
      </c>
    </row>
    <row r="48" spans="1:8">
      <c r="C48" s="2" t="s">
        <v>136</v>
      </c>
      <c r="D48" s="124"/>
      <c r="E48" s="6">
        <f>SUM(E46:E47)</f>
        <v>0</v>
      </c>
    </row>
    <row r="49" spans="1:10" ht="21.75" thickBot="1">
      <c r="B49" s="2" t="s">
        <v>137</v>
      </c>
      <c r="D49" s="124"/>
      <c r="E49" s="8">
        <f>E44+E48</f>
        <v>3746176.94</v>
      </c>
    </row>
    <row r="50" spans="1:10" ht="21.75" thickTop="1">
      <c r="D50" s="124"/>
      <c r="H50" s="112"/>
    </row>
    <row r="51" spans="1:10">
      <c r="A51" s="1" t="s">
        <v>24</v>
      </c>
      <c r="D51" s="124"/>
      <c r="H51" s="155"/>
    </row>
    <row r="52" spans="1:10">
      <c r="B52" s="1" t="s">
        <v>24</v>
      </c>
      <c r="D52" s="175">
        <v>16</v>
      </c>
      <c r="E52" s="112">
        <f>7395118.57-590000-350-85000-69000-142500+11714.64-2500+386000-99000-168000+2750-76.32+2938010.65+43.24+29831</f>
        <v>9607041.7799999993</v>
      </c>
      <c r="H52" s="112"/>
      <c r="J52" s="156"/>
    </row>
    <row r="53" spans="1:10">
      <c r="B53" s="1" t="s">
        <v>26</v>
      </c>
      <c r="D53" s="124">
        <v>17</v>
      </c>
      <c r="E53" s="112">
        <f>6516224.01+3904.88+979336.88</f>
        <v>7499465.7699999996</v>
      </c>
      <c r="H53" s="112"/>
    </row>
    <row r="54" spans="1:10" ht="21.75" thickBot="1">
      <c r="B54" s="2" t="s">
        <v>138</v>
      </c>
      <c r="D54" s="124"/>
      <c r="E54" s="7">
        <f>SUM(E52:E53)</f>
        <v>17106507.549999997</v>
      </c>
      <c r="H54" s="282"/>
    </row>
    <row r="55" spans="1:10" ht="22.5" thickTop="1" thickBot="1">
      <c r="A55" s="2" t="s">
        <v>139</v>
      </c>
      <c r="D55" s="124"/>
      <c r="E55" s="10">
        <f>SUM(E49+E54)</f>
        <v>20852684.489999998</v>
      </c>
      <c r="H55" s="155"/>
    </row>
    <row r="56" spans="1:10" ht="21.75" thickTop="1">
      <c r="D56" s="124"/>
      <c r="H56" s="282"/>
    </row>
    <row r="57" spans="1:10">
      <c r="H57" s="282"/>
    </row>
    <row r="58" spans="1:10">
      <c r="A58" s="2" t="s">
        <v>124</v>
      </c>
      <c r="D58" s="124"/>
      <c r="H58" s="155"/>
    </row>
    <row r="59" spans="1:10">
      <c r="H59" s="155"/>
    </row>
    <row r="60" spans="1:10">
      <c r="A60" s="390" t="s">
        <v>352</v>
      </c>
      <c r="B60" s="390"/>
      <c r="C60" s="173" t="s">
        <v>353</v>
      </c>
      <c r="D60" s="390" t="s">
        <v>376</v>
      </c>
      <c r="E60" s="390"/>
      <c r="F60" s="113"/>
      <c r="H60" s="156"/>
    </row>
    <row r="61" spans="1:10">
      <c r="A61" s="390" t="s">
        <v>89</v>
      </c>
      <c r="B61" s="390"/>
      <c r="C61" s="173" t="s">
        <v>375</v>
      </c>
      <c r="D61" s="390" t="s">
        <v>377</v>
      </c>
      <c r="E61" s="390"/>
      <c r="F61" s="113"/>
    </row>
  </sheetData>
  <mergeCells count="12">
    <mergeCell ref="A60:B60"/>
    <mergeCell ref="D60:E60"/>
    <mergeCell ref="A61:B61"/>
    <mergeCell ref="D61:E61"/>
    <mergeCell ref="A1:E1"/>
    <mergeCell ref="A2:E2"/>
    <mergeCell ref="A3:E3"/>
    <mergeCell ref="A31:B31"/>
    <mergeCell ref="A32:B32"/>
    <mergeCell ref="D31:E31"/>
    <mergeCell ref="D32:E32"/>
    <mergeCell ref="A35:E3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"/>
  <sheetViews>
    <sheetView view="pageBreakPreview" zoomScale="60" workbookViewId="0">
      <selection activeCell="B43" sqref="B43"/>
    </sheetView>
  </sheetViews>
  <sheetFormatPr defaultRowHeight="21"/>
  <cols>
    <col min="1" max="1" width="47.25" style="1" customWidth="1"/>
    <col min="2" max="2" width="18.875" style="1" customWidth="1"/>
    <col min="3" max="3" width="30.375" style="1" customWidth="1"/>
    <col min="4" max="4" width="18.375" style="1" customWidth="1"/>
    <col min="5" max="5" width="9" style="1"/>
    <col min="6" max="6" width="11.625" style="1" customWidth="1"/>
    <col min="7" max="16384" width="9" style="1"/>
  </cols>
  <sheetData>
    <row r="1" spans="1:6">
      <c r="A1" s="406" t="s">
        <v>398</v>
      </c>
      <c r="B1" s="406"/>
      <c r="C1" s="406"/>
      <c r="D1" s="406"/>
      <c r="E1" s="11"/>
    </row>
    <row r="2" spans="1:6">
      <c r="A2" s="406" t="s">
        <v>140</v>
      </c>
      <c r="B2" s="406"/>
      <c r="C2" s="406"/>
      <c r="D2" s="406"/>
      <c r="E2" s="11"/>
    </row>
    <row r="3" spans="1:6">
      <c r="A3" s="406" t="s">
        <v>141</v>
      </c>
      <c r="B3" s="406"/>
      <c r="C3" s="406"/>
      <c r="D3" s="406"/>
      <c r="E3" s="11"/>
    </row>
    <row r="4" spans="1:6">
      <c r="A4" s="11" t="s">
        <v>142</v>
      </c>
    </row>
    <row r="5" spans="1:6">
      <c r="A5" s="408" t="s">
        <v>143</v>
      </c>
      <c r="B5" s="408" t="s">
        <v>144</v>
      </c>
      <c r="C5" s="409" t="s">
        <v>145</v>
      </c>
      <c r="D5" s="409"/>
    </row>
    <row r="6" spans="1:6">
      <c r="A6" s="408"/>
      <c r="B6" s="408"/>
      <c r="C6" s="126" t="s">
        <v>146</v>
      </c>
      <c r="D6" s="126" t="s">
        <v>3</v>
      </c>
    </row>
    <row r="7" spans="1:6">
      <c r="A7" s="69" t="s">
        <v>147</v>
      </c>
      <c r="B7" s="13"/>
      <c r="C7" s="12"/>
      <c r="D7" s="13"/>
      <c r="F7" s="276" t="s">
        <v>629</v>
      </c>
    </row>
    <row r="8" spans="1:6">
      <c r="A8" s="14" t="s">
        <v>148</v>
      </c>
      <c r="B8" s="15">
        <v>0</v>
      </c>
      <c r="C8" s="14" t="s">
        <v>149</v>
      </c>
      <c r="D8" s="15">
        <f>5191768+1795325+286768</f>
        <v>7273861</v>
      </c>
      <c r="F8" s="277">
        <f>6990+5990+4888+84000+34000+59000+10000+5000+28000+7000+16000+16000+9900</f>
        <v>286768</v>
      </c>
    </row>
    <row r="9" spans="1:6">
      <c r="A9" s="14" t="s">
        <v>150</v>
      </c>
      <c r="B9" s="15">
        <v>4967525</v>
      </c>
      <c r="C9" s="14" t="s">
        <v>24</v>
      </c>
      <c r="D9" s="15">
        <v>2318093.7999999998</v>
      </c>
    </row>
    <row r="10" spans="1:6">
      <c r="A10" s="14"/>
      <c r="B10" s="15"/>
      <c r="C10" s="14" t="s">
        <v>26</v>
      </c>
      <c r="D10" s="15">
        <v>0</v>
      </c>
    </row>
    <row r="11" spans="1:6">
      <c r="A11" s="14"/>
      <c r="B11" s="15"/>
      <c r="C11" s="14" t="s">
        <v>151</v>
      </c>
      <c r="D11" s="15">
        <v>0</v>
      </c>
    </row>
    <row r="12" spans="1:6">
      <c r="A12" s="14"/>
      <c r="B12" s="15"/>
      <c r="C12" s="14" t="s">
        <v>152</v>
      </c>
      <c r="D12" s="15">
        <v>24425</v>
      </c>
    </row>
    <row r="13" spans="1:6">
      <c r="A13" s="14"/>
      <c r="B13" s="15"/>
      <c r="C13" s="14" t="s">
        <v>388</v>
      </c>
      <c r="D13" s="15">
        <v>120000</v>
      </c>
    </row>
    <row r="14" spans="1:6">
      <c r="A14" s="14"/>
      <c r="B14" s="15"/>
      <c r="C14" s="14" t="s">
        <v>387</v>
      </c>
      <c r="D14" s="15">
        <v>133000</v>
      </c>
    </row>
    <row r="15" spans="1:6">
      <c r="A15" s="68" t="s">
        <v>153</v>
      </c>
      <c r="B15" s="15"/>
      <c r="C15" s="14"/>
      <c r="D15" s="15"/>
    </row>
    <row r="16" spans="1:6">
      <c r="A16" s="77" t="s">
        <v>154</v>
      </c>
      <c r="B16" s="15">
        <f>1359452.8+6990+5990+84000+10000+5000+28000+7000</f>
        <v>1506432.8</v>
      </c>
      <c r="C16" s="14"/>
      <c r="D16" s="15"/>
    </row>
    <row r="17" spans="1:4">
      <c r="A17" s="77" t="s">
        <v>155</v>
      </c>
      <c r="B17" s="15">
        <v>58920</v>
      </c>
      <c r="C17" s="14"/>
      <c r="D17" s="15"/>
    </row>
    <row r="18" spans="1:4">
      <c r="A18" s="77" t="s">
        <v>158</v>
      </c>
      <c r="B18" s="15">
        <v>690155</v>
      </c>
      <c r="C18" s="14"/>
      <c r="D18" s="15"/>
    </row>
    <row r="19" spans="1:4">
      <c r="A19" s="77" t="s">
        <v>157</v>
      </c>
      <c r="B19" s="15">
        <f>209090+4888</f>
        <v>213978</v>
      </c>
      <c r="C19" s="14"/>
      <c r="D19" s="15"/>
    </row>
    <row r="20" spans="1:4">
      <c r="A20" s="77" t="s">
        <v>381</v>
      </c>
      <c r="B20" s="15">
        <v>724500</v>
      </c>
      <c r="C20" s="14"/>
      <c r="D20" s="15"/>
    </row>
    <row r="21" spans="1:4">
      <c r="A21" s="77" t="s">
        <v>156</v>
      </c>
      <c r="B21" s="15">
        <f>42000+59000</f>
        <v>101000</v>
      </c>
      <c r="C21" s="14"/>
      <c r="D21" s="15"/>
    </row>
    <row r="22" spans="1:4" s="155" customFormat="1">
      <c r="A22" s="78"/>
      <c r="B22" s="115"/>
      <c r="D22" s="115"/>
    </row>
    <row r="23" spans="1:4" s="155" customFormat="1">
      <c r="A23" s="78"/>
      <c r="B23" s="115"/>
      <c r="D23" s="115"/>
    </row>
    <row r="24" spans="1:4" s="155" customFormat="1">
      <c r="A24" s="410" t="s">
        <v>378</v>
      </c>
      <c r="B24" s="410"/>
      <c r="C24" s="410"/>
      <c r="D24" s="410"/>
    </row>
    <row r="25" spans="1:4">
      <c r="A25" s="408" t="s">
        <v>143</v>
      </c>
      <c r="B25" s="408" t="s">
        <v>144</v>
      </c>
      <c r="C25" s="409" t="s">
        <v>145</v>
      </c>
      <c r="D25" s="409"/>
    </row>
    <row r="26" spans="1:4">
      <c r="A26" s="408"/>
      <c r="B26" s="408"/>
      <c r="C26" s="136" t="s">
        <v>146</v>
      </c>
      <c r="D26" s="136" t="s">
        <v>3</v>
      </c>
    </row>
    <row r="27" spans="1:4">
      <c r="A27" s="77" t="s">
        <v>160</v>
      </c>
      <c r="B27" s="15">
        <f>22400+34000</f>
        <v>56400</v>
      </c>
      <c r="C27" s="14"/>
      <c r="D27" s="15"/>
    </row>
    <row r="28" spans="1:4">
      <c r="A28" s="77" t="s">
        <v>159</v>
      </c>
      <c r="B28" s="15">
        <f>591302+16000+16000+9900</f>
        <v>633202</v>
      </c>
      <c r="C28" s="14"/>
      <c r="D28" s="15"/>
    </row>
    <row r="29" spans="1:4">
      <c r="A29" s="77" t="s">
        <v>161</v>
      </c>
      <c r="B29" s="15">
        <v>110000</v>
      </c>
      <c r="C29" s="14"/>
      <c r="D29" s="15"/>
    </row>
    <row r="30" spans="1:4">
      <c r="A30" s="77" t="s">
        <v>382</v>
      </c>
      <c r="B30" s="15">
        <v>58165</v>
      </c>
      <c r="C30" s="14"/>
      <c r="D30" s="15"/>
    </row>
    <row r="31" spans="1:4">
      <c r="A31" s="77" t="s">
        <v>383</v>
      </c>
      <c r="B31" s="15">
        <v>150700</v>
      </c>
      <c r="C31" s="14"/>
      <c r="D31" s="15"/>
    </row>
    <row r="32" spans="1:4">
      <c r="A32" s="77" t="s">
        <v>384</v>
      </c>
      <c r="B32" s="15">
        <v>120000</v>
      </c>
      <c r="C32" s="14"/>
      <c r="D32" s="15"/>
    </row>
    <row r="33" spans="1:6">
      <c r="A33" s="77" t="s">
        <v>385</v>
      </c>
      <c r="B33" s="15">
        <v>39200</v>
      </c>
      <c r="C33" s="14"/>
      <c r="D33" s="15"/>
    </row>
    <row r="34" spans="1:6">
      <c r="A34" s="77" t="s">
        <v>386</v>
      </c>
      <c r="B34" s="15">
        <v>439202</v>
      </c>
      <c r="C34" s="14"/>
      <c r="D34" s="15"/>
    </row>
    <row r="35" spans="1:6">
      <c r="A35" s="126" t="s">
        <v>5</v>
      </c>
      <c r="B35" s="16">
        <f>SUM(B8:B34)</f>
        <v>9869379.8000000007</v>
      </c>
      <c r="C35" s="17"/>
      <c r="D35" s="16">
        <f>SUM(D8:D34)</f>
        <v>9869379.8000000007</v>
      </c>
      <c r="F35" s="156"/>
    </row>
    <row r="37" spans="1:6">
      <c r="A37" s="40" t="s">
        <v>162</v>
      </c>
      <c r="F37" s="156"/>
    </row>
    <row r="38" spans="1:6">
      <c r="A38" s="40" t="s">
        <v>163</v>
      </c>
    </row>
    <row r="41" spans="1:6">
      <c r="A41" s="390" t="s">
        <v>352</v>
      </c>
      <c r="B41" s="390"/>
      <c r="C41" s="390" t="s">
        <v>353</v>
      </c>
      <c r="D41" s="390"/>
      <c r="E41" s="113"/>
    </row>
    <row r="42" spans="1:6">
      <c r="A42" s="390" t="s">
        <v>389</v>
      </c>
      <c r="B42" s="390"/>
      <c r="C42" s="390" t="s">
        <v>375</v>
      </c>
      <c r="D42" s="390"/>
      <c r="E42" s="113"/>
    </row>
    <row r="44" spans="1:6">
      <c r="A44" s="407" t="s">
        <v>376</v>
      </c>
      <c r="B44" s="407"/>
      <c r="C44" s="407"/>
      <c r="D44" s="407"/>
      <c r="F44" s="1">
        <f>6990+5990+4888+84000+34000+59000+10000+5000+28000+7000+16000+16000+9900</f>
        <v>286768</v>
      </c>
    </row>
    <row r="45" spans="1:6">
      <c r="A45" s="407" t="s">
        <v>377</v>
      </c>
      <c r="B45" s="407"/>
      <c r="C45" s="407"/>
      <c r="D45" s="407"/>
    </row>
  </sheetData>
  <mergeCells count="16">
    <mergeCell ref="A44:D44"/>
    <mergeCell ref="A45:D45"/>
    <mergeCell ref="A24:D24"/>
    <mergeCell ref="A25:A26"/>
    <mergeCell ref="B25:B26"/>
    <mergeCell ref="C25:D25"/>
    <mergeCell ref="C41:D41"/>
    <mergeCell ref="C42:D42"/>
    <mergeCell ref="A41:B41"/>
    <mergeCell ref="A42:B42"/>
    <mergeCell ref="A5:A6"/>
    <mergeCell ref="B5:B6"/>
    <mergeCell ref="C5:D5"/>
    <mergeCell ref="A1:D1"/>
    <mergeCell ref="A2:D2"/>
    <mergeCell ref="A3:D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2"/>
  <sheetViews>
    <sheetView view="pageBreakPreview" zoomScale="60" workbookViewId="0">
      <selection activeCell="E23" sqref="E23"/>
    </sheetView>
  </sheetViews>
  <sheetFormatPr defaultRowHeight="21"/>
  <cols>
    <col min="1" max="1" width="8.125" style="1" customWidth="1"/>
    <col min="2" max="2" width="11.625" style="1" customWidth="1"/>
    <col min="3" max="3" width="28.5" style="1" customWidth="1"/>
    <col min="4" max="4" width="16.75" style="1" customWidth="1"/>
    <col min="5" max="5" width="18.375" style="4" customWidth="1"/>
    <col min="6" max="6" width="9" style="1"/>
    <col min="7" max="7" width="13.375" style="1" bestFit="1" customWidth="1"/>
    <col min="8" max="16" width="9" style="1"/>
    <col min="17" max="17" width="18.5" style="1" customWidth="1"/>
    <col min="18" max="16384" width="9" style="1"/>
  </cols>
  <sheetData>
    <row r="1" spans="1:17">
      <c r="A1" s="406" t="s">
        <v>398</v>
      </c>
      <c r="B1" s="406"/>
      <c r="C1" s="406"/>
      <c r="D1" s="406"/>
      <c r="E1" s="406"/>
    </row>
    <row r="2" spans="1:17">
      <c r="A2" s="406" t="s">
        <v>140</v>
      </c>
      <c r="B2" s="406"/>
      <c r="C2" s="406"/>
      <c r="D2" s="406"/>
      <c r="E2" s="406"/>
    </row>
    <row r="3" spans="1:17">
      <c r="A3" s="406" t="s">
        <v>141</v>
      </c>
      <c r="B3" s="406"/>
      <c r="C3" s="406"/>
      <c r="D3" s="406"/>
      <c r="E3" s="406"/>
    </row>
    <row r="4" spans="1:17">
      <c r="A4" s="411" t="s">
        <v>164</v>
      </c>
      <c r="B4" s="411"/>
      <c r="C4" s="411"/>
      <c r="D4" s="411"/>
      <c r="E4" s="411"/>
    </row>
    <row r="5" spans="1:17">
      <c r="B5" s="1" t="s">
        <v>16</v>
      </c>
      <c r="E5" s="4">
        <v>35807</v>
      </c>
      <c r="I5" s="72"/>
      <c r="J5" s="73"/>
      <c r="K5" s="73"/>
      <c r="L5" s="73"/>
      <c r="M5" s="73"/>
      <c r="N5" s="73"/>
      <c r="O5" s="73"/>
      <c r="P5" s="73"/>
      <c r="Q5" s="119" t="s">
        <v>3</v>
      </c>
    </row>
    <row r="6" spans="1:17">
      <c r="B6" s="1" t="s">
        <v>165</v>
      </c>
      <c r="C6" s="73" t="s">
        <v>390</v>
      </c>
      <c r="D6" s="73"/>
      <c r="E6" s="74">
        <v>9798370.6600000001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4">
        <v>10131587.1</v>
      </c>
    </row>
    <row r="7" spans="1:17">
      <c r="C7" s="73" t="s">
        <v>391</v>
      </c>
      <c r="D7" s="73"/>
      <c r="E7" s="74">
        <v>1221368.71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4">
        <v>839195.86</v>
      </c>
    </row>
    <row r="8" spans="1:17">
      <c r="C8" s="73" t="s">
        <v>392</v>
      </c>
      <c r="D8" s="73"/>
      <c r="E8" s="74">
        <v>3208223.16</v>
      </c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4">
        <v>2694261.57</v>
      </c>
    </row>
    <row r="9" spans="1:17" ht="21.75" thickBot="1">
      <c r="C9" s="73" t="s">
        <v>393</v>
      </c>
      <c r="D9" s="73"/>
      <c r="E9" s="76">
        <v>237080</v>
      </c>
      <c r="F9" s="73"/>
      <c r="G9" s="73"/>
      <c r="H9" s="73"/>
      <c r="I9" s="73"/>
      <c r="J9" s="73"/>
      <c r="K9" s="73"/>
      <c r="L9" s="73"/>
      <c r="M9" s="119"/>
      <c r="N9" s="73"/>
      <c r="O9" s="73"/>
      <c r="P9" s="73"/>
      <c r="Q9" s="75">
        <f>SUM(Q6:Q8)</f>
        <v>13665044.529999999</v>
      </c>
    </row>
    <row r="10" spans="1:17" ht="21.75" thickTop="1">
      <c r="C10" s="73" t="s">
        <v>394</v>
      </c>
      <c r="D10" s="73"/>
      <c r="E10" s="74">
        <v>248761.36</v>
      </c>
      <c r="F10" s="73"/>
      <c r="G10" s="73"/>
      <c r="H10" s="73"/>
      <c r="I10" s="73"/>
      <c r="J10" s="119"/>
      <c r="K10" s="119"/>
      <c r="L10" s="119"/>
      <c r="M10" s="119"/>
      <c r="N10" s="119"/>
      <c r="O10" s="119"/>
      <c r="P10" s="119"/>
      <c r="Q10" s="119"/>
    </row>
    <row r="11" spans="1:17">
      <c r="C11" s="73" t="s">
        <v>395</v>
      </c>
      <c r="D11" s="73"/>
      <c r="E11" s="74">
        <v>0</v>
      </c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</row>
    <row r="12" spans="1:17">
      <c r="C12" s="73" t="s">
        <v>396</v>
      </c>
      <c r="D12" s="73"/>
      <c r="E12" s="4">
        <v>244736.36</v>
      </c>
      <c r="I12" s="72"/>
      <c r="J12" s="73"/>
      <c r="K12" s="73"/>
      <c r="L12" s="73"/>
      <c r="M12" s="73"/>
      <c r="N12" s="73"/>
      <c r="O12" s="73"/>
      <c r="P12" s="73"/>
      <c r="Q12" s="119" t="s">
        <v>3</v>
      </c>
    </row>
    <row r="13" spans="1:17">
      <c r="C13" s="1" t="s">
        <v>397</v>
      </c>
      <c r="E13" s="4">
        <v>5078239.0599999996</v>
      </c>
      <c r="I13" s="73"/>
      <c r="J13" s="73"/>
      <c r="K13" s="73"/>
      <c r="L13" s="73"/>
      <c r="M13" s="73"/>
      <c r="N13" s="73"/>
      <c r="O13" s="73"/>
      <c r="P13" s="73"/>
      <c r="Q13" s="76">
        <v>1538372.6</v>
      </c>
    </row>
    <row r="14" spans="1:17" ht="21.75" thickBot="1">
      <c r="B14" s="124" t="s">
        <v>5</v>
      </c>
      <c r="E14" s="7">
        <f>SUM(E5:E13)</f>
        <v>20072586.309999999</v>
      </c>
      <c r="I14" s="73"/>
      <c r="J14" s="73"/>
      <c r="K14" s="73"/>
      <c r="L14" s="73"/>
      <c r="M14" s="73"/>
      <c r="N14" s="73"/>
      <c r="O14" s="73"/>
      <c r="P14" s="73"/>
      <c r="Q14" s="76">
        <v>0</v>
      </c>
    </row>
    <row r="15" spans="1:17" ht="21.75" thickTop="1">
      <c r="G15" s="156"/>
      <c r="I15" s="73"/>
      <c r="J15" s="73"/>
      <c r="K15" s="73"/>
      <c r="L15" s="73"/>
      <c r="M15" s="73"/>
      <c r="N15" s="73"/>
      <c r="O15" s="73"/>
      <c r="P15" s="73"/>
      <c r="Q15" s="76">
        <v>0</v>
      </c>
    </row>
    <row r="16" spans="1:17">
      <c r="A16" s="411" t="s">
        <v>166</v>
      </c>
      <c r="B16" s="411"/>
      <c r="C16" s="411"/>
      <c r="D16" s="411"/>
      <c r="E16" s="411"/>
    </row>
    <row r="17" spans="1:6">
      <c r="B17" s="1" t="s">
        <v>167</v>
      </c>
      <c r="E17" s="4">
        <v>0</v>
      </c>
    </row>
    <row r="18" spans="1:6">
      <c r="E18" s="4">
        <v>0</v>
      </c>
    </row>
    <row r="19" spans="1:6">
      <c r="E19" s="4">
        <v>0</v>
      </c>
    </row>
    <row r="20" spans="1:6">
      <c r="E20" s="4">
        <v>0</v>
      </c>
    </row>
    <row r="21" spans="1:6">
      <c r="B21" s="1" t="s">
        <v>168</v>
      </c>
      <c r="E21" s="4">
        <v>0</v>
      </c>
    </row>
    <row r="22" spans="1:6" ht="21.75" thickBot="1">
      <c r="B22" s="2" t="s">
        <v>5</v>
      </c>
      <c r="E22" s="8">
        <f>SUM(E17:E21)</f>
        <v>0</v>
      </c>
    </row>
    <row r="23" spans="1:6" ht="21.75" thickTop="1"/>
    <row r="26" spans="1:6">
      <c r="A26" s="390" t="s">
        <v>352</v>
      </c>
      <c r="B26" s="390"/>
      <c r="C26" s="133" t="s">
        <v>353</v>
      </c>
      <c r="D26" s="390" t="s">
        <v>376</v>
      </c>
      <c r="E26" s="390"/>
      <c r="F26" s="113"/>
    </row>
    <row r="27" spans="1:6">
      <c r="A27" s="390" t="s">
        <v>389</v>
      </c>
      <c r="B27" s="390"/>
      <c r="C27" s="133" t="s">
        <v>375</v>
      </c>
      <c r="D27" s="390" t="s">
        <v>377</v>
      </c>
      <c r="E27" s="390"/>
      <c r="F27" s="113"/>
    </row>
    <row r="32" spans="1:6">
      <c r="A32" s="11"/>
      <c r="B32" s="11"/>
      <c r="C32" s="11"/>
      <c r="D32" s="11"/>
      <c r="E32" s="11"/>
    </row>
  </sheetData>
  <mergeCells count="9">
    <mergeCell ref="D26:E26"/>
    <mergeCell ref="D27:E27"/>
    <mergeCell ref="A26:B26"/>
    <mergeCell ref="A27:B27"/>
    <mergeCell ref="A1:E1"/>
    <mergeCell ref="A2:E2"/>
    <mergeCell ref="A3:E3"/>
    <mergeCell ref="A4:E4"/>
    <mergeCell ref="A16:E1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64"/>
  <sheetViews>
    <sheetView topLeftCell="A13" workbookViewId="0">
      <selection activeCell="H26" sqref="H26"/>
    </sheetView>
  </sheetViews>
  <sheetFormatPr defaultRowHeight="21"/>
  <cols>
    <col min="1" max="1" width="5.875" style="1" customWidth="1"/>
    <col min="2" max="2" width="28" style="1" customWidth="1"/>
    <col min="3" max="3" width="12.75" style="18" customWidth="1"/>
    <col min="4" max="4" width="13.75" style="4" customWidth="1"/>
    <col min="5" max="5" width="16.5" style="4" customWidth="1"/>
    <col min="6" max="7" width="9" style="1"/>
    <col min="8" max="8" width="9.875" style="1" bestFit="1" customWidth="1"/>
    <col min="9" max="16384" width="9" style="1"/>
  </cols>
  <sheetData>
    <row r="1" spans="1:8">
      <c r="A1" s="406" t="s">
        <v>398</v>
      </c>
      <c r="B1" s="406"/>
      <c r="C1" s="406"/>
      <c r="D1" s="406"/>
      <c r="E1" s="406"/>
    </row>
    <row r="2" spans="1:8">
      <c r="A2" s="406" t="s">
        <v>140</v>
      </c>
      <c r="B2" s="406"/>
      <c r="C2" s="406"/>
      <c r="D2" s="406"/>
      <c r="E2" s="406"/>
    </row>
    <row r="3" spans="1:8">
      <c r="A3" s="406" t="s">
        <v>141</v>
      </c>
      <c r="B3" s="406"/>
      <c r="C3" s="406"/>
      <c r="D3" s="406"/>
      <c r="E3" s="406"/>
    </row>
    <row r="4" spans="1:8">
      <c r="A4" s="411" t="s">
        <v>169</v>
      </c>
      <c r="B4" s="411"/>
      <c r="C4" s="411"/>
      <c r="D4" s="411"/>
      <c r="E4" s="411"/>
    </row>
    <row r="5" spans="1:8">
      <c r="B5" s="126" t="s">
        <v>170</v>
      </c>
      <c r="C5" s="126" t="s">
        <v>171</v>
      </c>
      <c r="D5" s="19" t="s">
        <v>172</v>
      </c>
      <c r="E5" s="19" t="s">
        <v>3</v>
      </c>
    </row>
    <row r="6" spans="1:8">
      <c r="B6" s="12" t="s">
        <v>173</v>
      </c>
      <c r="C6" s="20">
        <v>2555</v>
      </c>
      <c r="D6" s="21">
        <v>0</v>
      </c>
      <c r="E6" s="21">
        <v>0</v>
      </c>
    </row>
    <row r="7" spans="1:8">
      <c r="B7" s="14"/>
      <c r="C7" s="20">
        <v>2556</v>
      </c>
      <c r="D7" s="21">
        <v>0</v>
      </c>
      <c r="E7" s="21">
        <v>0</v>
      </c>
    </row>
    <row r="8" spans="1:8">
      <c r="B8" s="14"/>
      <c r="C8" s="20">
        <v>2557</v>
      </c>
      <c r="D8" s="21">
        <v>1</v>
      </c>
      <c r="E8" s="21">
        <v>208</v>
      </c>
    </row>
    <row r="9" spans="1:8">
      <c r="B9" s="22"/>
      <c r="C9" s="20">
        <v>2558</v>
      </c>
      <c r="D9" s="21">
        <v>1</v>
      </c>
      <c r="E9" s="21">
        <f>3330+2400+2375+480+338</f>
        <v>8923</v>
      </c>
    </row>
    <row r="10" spans="1:8">
      <c r="B10" s="126" t="s">
        <v>5</v>
      </c>
      <c r="C10" s="126"/>
      <c r="D10" s="16">
        <f>SUM(D6:D9)</f>
        <v>2</v>
      </c>
      <c r="E10" s="16">
        <f>SUM(E6:E9)</f>
        <v>9131</v>
      </c>
    </row>
    <row r="11" spans="1:8">
      <c r="B11" s="23" t="s">
        <v>174</v>
      </c>
      <c r="C11" s="20">
        <v>2555</v>
      </c>
      <c r="D11" s="21">
        <v>0</v>
      </c>
      <c r="E11" s="21">
        <v>0</v>
      </c>
    </row>
    <row r="12" spans="1:8">
      <c r="B12" s="24"/>
      <c r="C12" s="20">
        <v>2556</v>
      </c>
      <c r="D12" s="21">
        <v>0</v>
      </c>
      <c r="E12" s="21">
        <v>0</v>
      </c>
    </row>
    <row r="13" spans="1:8">
      <c r="B13" s="24"/>
      <c r="C13" s="20">
        <v>2557</v>
      </c>
      <c r="D13" s="149">
        <v>3</v>
      </c>
      <c r="E13" s="21">
        <f>121.26+43.24</f>
        <v>164.5</v>
      </c>
    </row>
    <row r="14" spans="1:8">
      <c r="B14" s="25"/>
      <c r="C14" s="20">
        <v>2558</v>
      </c>
      <c r="D14" s="21">
        <v>11</v>
      </c>
      <c r="E14" s="149">
        <v>1195.68</v>
      </c>
      <c r="H14" s="4"/>
    </row>
    <row r="15" spans="1:8">
      <c r="B15" s="126" t="s">
        <v>5</v>
      </c>
      <c r="C15" s="126"/>
      <c r="D15" s="16">
        <f>SUM(D11:D14)</f>
        <v>14</v>
      </c>
      <c r="E15" s="16">
        <f>SUM(E11:E14)</f>
        <v>1360.18</v>
      </c>
    </row>
    <row r="16" spans="1:8">
      <c r="B16" s="14" t="s">
        <v>175</v>
      </c>
      <c r="C16" s="20">
        <v>2555</v>
      </c>
      <c r="D16" s="21">
        <v>0</v>
      </c>
      <c r="E16" s="21">
        <v>0</v>
      </c>
    </row>
    <row r="17" spans="1:8">
      <c r="B17" s="14"/>
      <c r="C17" s="20">
        <v>2556</v>
      </c>
      <c r="D17" s="21">
        <v>0</v>
      </c>
      <c r="E17" s="21">
        <v>0</v>
      </c>
    </row>
    <row r="18" spans="1:8">
      <c r="B18" s="14"/>
      <c r="C18" s="20">
        <v>2557</v>
      </c>
      <c r="D18" s="149">
        <v>1</v>
      </c>
      <c r="E18" s="21">
        <v>1355</v>
      </c>
    </row>
    <row r="19" spans="1:8">
      <c r="B19" s="14"/>
      <c r="C19" s="20">
        <v>2558</v>
      </c>
      <c r="D19" s="21">
        <v>1</v>
      </c>
      <c r="E19" s="21">
        <f>16016+720+200+200</f>
        <v>17136</v>
      </c>
    </row>
    <row r="20" spans="1:8">
      <c r="B20" s="126" t="s">
        <v>5</v>
      </c>
      <c r="C20" s="126"/>
      <c r="D20" s="16">
        <f>SUM(D16:D19)</f>
        <v>2</v>
      </c>
      <c r="E20" s="16">
        <f>SUM(E16:E19)</f>
        <v>18491</v>
      </c>
    </row>
    <row r="21" spans="1:8">
      <c r="B21" s="26" t="s">
        <v>176</v>
      </c>
      <c r="C21" s="20"/>
      <c r="D21" s="21">
        <f>SUM(D2+0,D15,D10)</f>
        <v>16</v>
      </c>
      <c r="E21" s="21">
        <f>SUM(E20,E15,E10)</f>
        <v>28982.18</v>
      </c>
    </row>
    <row r="23" spans="1:8">
      <c r="A23" s="2" t="s">
        <v>177</v>
      </c>
    </row>
    <row r="24" spans="1:8">
      <c r="B24" s="1" t="s">
        <v>399</v>
      </c>
      <c r="E24" s="4">
        <v>2500</v>
      </c>
    </row>
    <row r="25" spans="1:8">
      <c r="B25" s="1" t="s">
        <v>628</v>
      </c>
      <c r="E25" s="4">
        <v>0</v>
      </c>
    </row>
    <row r="26" spans="1:8">
      <c r="H26" s="156"/>
    </row>
    <row r="27" spans="1:8">
      <c r="B27" s="1" t="s">
        <v>168</v>
      </c>
      <c r="E27" s="4">
        <v>0</v>
      </c>
    </row>
    <row r="28" spans="1:8">
      <c r="B28" s="2" t="s">
        <v>5</v>
      </c>
      <c r="E28" s="27">
        <f>SUM(E24:E27)</f>
        <v>2500</v>
      </c>
    </row>
    <row r="30" spans="1:8">
      <c r="A30" s="390" t="s">
        <v>352</v>
      </c>
      <c r="B30" s="390"/>
      <c r="C30" s="390" t="s">
        <v>353</v>
      </c>
      <c r="D30" s="390"/>
      <c r="E30" s="390"/>
    </row>
    <row r="31" spans="1:8">
      <c r="A31" s="390" t="s">
        <v>89</v>
      </c>
      <c r="B31" s="390"/>
      <c r="C31" s="390" t="s">
        <v>375</v>
      </c>
      <c r="D31" s="390"/>
      <c r="E31" s="390"/>
    </row>
    <row r="33" spans="1:6">
      <c r="A33" s="407" t="s">
        <v>376</v>
      </c>
      <c r="B33" s="407"/>
      <c r="C33" s="407"/>
      <c r="D33" s="407"/>
      <c r="E33" s="407"/>
      <c r="F33" s="407"/>
    </row>
    <row r="34" spans="1:6">
      <c r="A34" s="407" t="s">
        <v>377</v>
      </c>
      <c r="B34" s="407"/>
      <c r="C34" s="407"/>
      <c r="D34" s="407"/>
      <c r="E34" s="407"/>
      <c r="F34" s="407"/>
    </row>
    <row r="35" spans="1:6">
      <c r="A35" s="18"/>
      <c r="B35" s="18"/>
      <c r="D35" s="18"/>
      <c r="E35" s="18"/>
      <c r="F35" s="18"/>
    </row>
    <row r="36" spans="1:6">
      <c r="A36" s="2" t="s">
        <v>178</v>
      </c>
    </row>
    <row r="37" spans="1:6">
      <c r="E37" s="4">
        <v>0</v>
      </c>
    </row>
    <row r="38" spans="1:6">
      <c r="E38" s="4">
        <v>0</v>
      </c>
    </row>
    <row r="39" spans="1:6">
      <c r="E39" s="4">
        <v>0</v>
      </c>
    </row>
    <row r="40" spans="1:6">
      <c r="B40" s="2" t="s">
        <v>5</v>
      </c>
      <c r="E40" s="4">
        <f>SUM(E37:E39)</f>
        <v>0</v>
      </c>
    </row>
    <row r="44" spans="1:6">
      <c r="A44" s="2" t="s">
        <v>179</v>
      </c>
    </row>
    <row r="45" spans="1:6">
      <c r="B45" s="1" t="s">
        <v>180</v>
      </c>
      <c r="E45" s="4">
        <v>0</v>
      </c>
    </row>
    <row r="46" spans="1:6">
      <c r="E46" s="4">
        <v>0</v>
      </c>
    </row>
    <row r="47" spans="1:6">
      <c r="B47" s="1" t="s">
        <v>168</v>
      </c>
      <c r="E47" s="4">
        <v>0</v>
      </c>
    </row>
    <row r="48" spans="1:6">
      <c r="B48" s="2" t="s">
        <v>5</v>
      </c>
      <c r="E48" s="4">
        <f>SUM(E45:E47)</f>
        <v>0</v>
      </c>
    </row>
    <row r="51" spans="1:6">
      <c r="A51" s="2" t="s">
        <v>181</v>
      </c>
    </row>
    <row r="52" spans="1:6">
      <c r="B52" s="1" t="s">
        <v>182</v>
      </c>
      <c r="E52" s="4">
        <v>0</v>
      </c>
    </row>
    <row r="53" spans="1:6">
      <c r="B53" s="1" t="s">
        <v>183</v>
      </c>
      <c r="E53" s="4">
        <v>0</v>
      </c>
    </row>
    <row r="54" spans="1:6">
      <c r="B54" s="1" t="s">
        <v>168</v>
      </c>
      <c r="E54" s="4">
        <v>0</v>
      </c>
    </row>
    <row r="55" spans="1:6">
      <c r="B55" s="2" t="s">
        <v>5</v>
      </c>
      <c r="E55" s="4">
        <f>SUM(E52:E54)</f>
        <v>0</v>
      </c>
    </row>
    <row r="56" spans="1:6">
      <c r="B56" s="2"/>
    </row>
    <row r="57" spans="1:6">
      <c r="B57" s="2"/>
    </row>
    <row r="59" spans="1:6">
      <c r="A59" s="390" t="s">
        <v>352</v>
      </c>
      <c r="B59" s="390"/>
      <c r="C59" s="390" t="s">
        <v>353</v>
      </c>
      <c r="D59" s="390"/>
      <c r="E59" s="390"/>
    </row>
    <row r="60" spans="1:6">
      <c r="A60" s="390" t="s">
        <v>89</v>
      </c>
      <c r="B60" s="390"/>
      <c r="C60" s="390" t="s">
        <v>375</v>
      </c>
      <c r="D60" s="390"/>
      <c r="E60" s="390"/>
    </row>
    <row r="61" spans="1:6">
      <c r="A61" s="133"/>
      <c r="B61" s="133"/>
      <c r="C61" s="133"/>
      <c r="D61" s="133"/>
      <c r="E61" s="133"/>
    </row>
    <row r="63" spans="1:6">
      <c r="A63" s="407" t="s">
        <v>376</v>
      </c>
      <c r="B63" s="407"/>
      <c r="C63" s="407"/>
      <c r="D63" s="407"/>
      <c r="E63" s="407"/>
      <c r="F63" s="407"/>
    </row>
    <row r="64" spans="1:6">
      <c r="A64" s="407" t="s">
        <v>377</v>
      </c>
      <c r="B64" s="407"/>
      <c r="C64" s="407"/>
      <c r="D64" s="407"/>
      <c r="E64" s="407"/>
      <c r="F64" s="407"/>
    </row>
  </sheetData>
  <mergeCells count="16">
    <mergeCell ref="A64:F64"/>
    <mergeCell ref="A59:B59"/>
    <mergeCell ref="C59:E59"/>
    <mergeCell ref="A60:B60"/>
    <mergeCell ref="C60:E60"/>
    <mergeCell ref="A63:F63"/>
    <mergeCell ref="A34:F34"/>
    <mergeCell ref="C30:E30"/>
    <mergeCell ref="C31:E31"/>
    <mergeCell ref="A30:B30"/>
    <mergeCell ref="A31:B31"/>
    <mergeCell ref="A4:E4"/>
    <mergeCell ref="A1:E1"/>
    <mergeCell ref="A2:E2"/>
    <mergeCell ref="A3:E3"/>
    <mergeCell ref="A33:F3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opLeftCell="A13" workbookViewId="0">
      <selection activeCell="A40" sqref="A40:F40"/>
    </sheetView>
  </sheetViews>
  <sheetFormatPr defaultRowHeight="21"/>
  <cols>
    <col min="1" max="1" width="9.375" style="1" customWidth="1"/>
    <col min="2" max="2" width="14" style="1" customWidth="1"/>
    <col min="3" max="3" width="22.75" style="1" customWidth="1"/>
    <col min="4" max="4" width="16.5" style="1" customWidth="1"/>
    <col min="5" max="5" width="21.75" style="1" customWidth="1"/>
    <col min="6" max="6" width="33.75" style="1" customWidth="1"/>
    <col min="7" max="7" width="16.125" style="4" customWidth="1"/>
    <col min="8" max="8" width="9" style="1"/>
    <col min="9" max="9" width="10.875" style="1" bestFit="1" customWidth="1"/>
    <col min="10" max="16384" width="9" style="1"/>
  </cols>
  <sheetData>
    <row r="1" spans="1:7">
      <c r="A1" s="406" t="s">
        <v>398</v>
      </c>
      <c r="B1" s="406"/>
      <c r="C1" s="406"/>
      <c r="D1" s="406"/>
      <c r="E1" s="406"/>
      <c r="F1" s="406"/>
      <c r="G1" s="406"/>
    </row>
    <row r="2" spans="1:7">
      <c r="A2" s="406" t="s">
        <v>140</v>
      </c>
      <c r="B2" s="406"/>
      <c r="C2" s="406"/>
      <c r="D2" s="406"/>
      <c r="E2" s="406"/>
      <c r="F2" s="406"/>
      <c r="G2" s="406"/>
    </row>
    <row r="3" spans="1:7">
      <c r="A3" s="406" t="s">
        <v>141</v>
      </c>
      <c r="B3" s="406"/>
      <c r="C3" s="406"/>
      <c r="D3" s="406"/>
      <c r="E3" s="406"/>
      <c r="F3" s="406"/>
      <c r="G3" s="406"/>
    </row>
    <row r="4" spans="1:7">
      <c r="A4" s="2" t="s">
        <v>443</v>
      </c>
    </row>
    <row r="5" spans="1:7">
      <c r="A5" s="126" t="s">
        <v>184</v>
      </c>
      <c r="B5" s="126" t="s">
        <v>185</v>
      </c>
      <c r="C5" s="126" t="s">
        <v>186</v>
      </c>
      <c r="D5" s="126" t="s">
        <v>187</v>
      </c>
      <c r="E5" s="126" t="s">
        <v>188</v>
      </c>
      <c r="F5" s="126" t="s">
        <v>189</v>
      </c>
      <c r="G5" s="19" t="s">
        <v>3</v>
      </c>
    </row>
    <row r="6" spans="1:7">
      <c r="A6" s="28" t="s">
        <v>190</v>
      </c>
      <c r="B6" s="28" t="s">
        <v>198</v>
      </c>
      <c r="C6" s="28" t="s">
        <v>401</v>
      </c>
      <c r="D6" s="28" t="s">
        <v>259</v>
      </c>
      <c r="E6" s="28" t="s">
        <v>402</v>
      </c>
      <c r="F6" s="28" t="s">
        <v>403</v>
      </c>
      <c r="G6" s="21">
        <v>169000</v>
      </c>
    </row>
    <row r="7" spans="1:7">
      <c r="A7" s="28"/>
      <c r="B7" s="28"/>
      <c r="C7" s="28"/>
      <c r="D7" s="28"/>
      <c r="E7" s="28"/>
      <c r="F7" s="28" t="s">
        <v>404</v>
      </c>
      <c r="G7" s="21"/>
    </row>
    <row r="8" spans="1:7">
      <c r="A8" s="28" t="s">
        <v>190</v>
      </c>
      <c r="B8" s="28" t="s">
        <v>198</v>
      </c>
      <c r="C8" s="28" t="s">
        <v>401</v>
      </c>
      <c r="D8" s="28" t="s">
        <v>259</v>
      </c>
      <c r="E8" s="28" t="s">
        <v>402</v>
      </c>
      <c r="F8" s="28" t="s">
        <v>414</v>
      </c>
      <c r="G8" s="21">
        <v>165500</v>
      </c>
    </row>
    <row r="9" spans="1:7">
      <c r="A9" s="28"/>
      <c r="B9" s="28"/>
      <c r="C9" s="28"/>
      <c r="D9" s="28"/>
      <c r="E9" s="28"/>
      <c r="F9" s="28" t="s">
        <v>415</v>
      </c>
      <c r="G9" s="21"/>
    </row>
    <row r="10" spans="1:7">
      <c r="A10" s="28" t="s">
        <v>190</v>
      </c>
      <c r="B10" s="28" t="s">
        <v>198</v>
      </c>
      <c r="C10" s="28" t="s">
        <v>401</v>
      </c>
      <c r="D10" s="28" t="s">
        <v>259</v>
      </c>
      <c r="E10" s="28" t="s">
        <v>402</v>
      </c>
      <c r="F10" s="28" t="s">
        <v>416</v>
      </c>
      <c r="G10" s="21">
        <v>130000</v>
      </c>
    </row>
    <row r="11" spans="1:7">
      <c r="A11" s="28"/>
      <c r="B11" s="28"/>
      <c r="C11" s="28"/>
      <c r="D11" s="28"/>
      <c r="E11" s="28"/>
      <c r="F11" s="28" t="s">
        <v>417</v>
      </c>
      <c r="G11" s="21"/>
    </row>
    <row r="12" spans="1:7">
      <c r="A12" s="28" t="s">
        <v>190</v>
      </c>
      <c r="B12" s="28" t="s">
        <v>198</v>
      </c>
      <c r="C12" s="28" t="s">
        <v>401</v>
      </c>
      <c r="D12" s="28" t="s">
        <v>259</v>
      </c>
      <c r="E12" s="28" t="s">
        <v>402</v>
      </c>
      <c r="F12" s="28" t="s">
        <v>405</v>
      </c>
      <c r="G12" s="21">
        <v>193500</v>
      </c>
    </row>
    <row r="13" spans="1:7">
      <c r="A13" s="28"/>
      <c r="B13" s="28"/>
      <c r="C13" s="28"/>
      <c r="D13" s="28"/>
      <c r="E13" s="28"/>
      <c r="F13" s="28" t="s">
        <v>406</v>
      </c>
      <c r="G13" s="21"/>
    </row>
    <row r="14" spans="1:7">
      <c r="A14" s="28" t="s">
        <v>190</v>
      </c>
      <c r="B14" s="28" t="s">
        <v>198</v>
      </c>
      <c r="C14" s="28" t="s">
        <v>401</v>
      </c>
      <c r="D14" s="28" t="s">
        <v>259</v>
      </c>
      <c r="E14" s="28" t="s">
        <v>402</v>
      </c>
      <c r="F14" s="28" t="s">
        <v>418</v>
      </c>
      <c r="G14" s="21">
        <v>125000</v>
      </c>
    </row>
    <row r="15" spans="1:7">
      <c r="A15" s="28"/>
      <c r="B15" s="28"/>
      <c r="C15" s="28"/>
      <c r="D15" s="28"/>
      <c r="E15" s="28"/>
      <c r="F15" s="28" t="s">
        <v>419</v>
      </c>
      <c r="G15" s="21"/>
    </row>
    <row r="16" spans="1:7">
      <c r="A16" s="22" t="s">
        <v>190</v>
      </c>
      <c r="B16" s="22" t="s">
        <v>191</v>
      </c>
      <c r="C16" s="22" t="s">
        <v>407</v>
      </c>
      <c r="D16" s="22" t="s">
        <v>259</v>
      </c>
      <c r="E16" s="22" t="s">
        <v>402</v>
      </c>
      <c r="F16" s="22" t="s">
        <v>420</v>
      </c>
      <c r="G16" s="163">
        <v>179444</v>
      </c>
    </row>
    <row r="17" spans="1:9">
      <c r="A17" s="28" t="s">
        <v>190</v>
      </c>
      <c r="B17" s="28" t="s">
        <v>198</v>
      </c>
      <c r="C17" s="37" t="s">
        <v>410</v>
      </c>
      <c r="D17" s="28" t="s">
        <v>259</v>
      </c>
      <c r="E17" s="161" t="s">
        <v>408</v>
      </c>
      <c r="F17" s="28" t="s">
        <v>421</v>
      </c>
      <c r="G17" s="21">
        <v>4100</v>
      </c>
    </row>
    <row r="18" spans="1:9">
      <c r="A18" s="28"/>
      <c r="B18" s="28"/>
      <c r="C18" s="28"/>
      <c r="D18" s="28"/>
      <c r="E18" s="161" t="s">
        <v>409</v>
      </c>
      <c r="F18" s="28" t="s">
        <v>422</v>
      </c>
      <c r="G18" s="21"/>
    </row>
    <row r="19" spans="1:9">
      <c r="A19" s="28" t="s">
        <v>190</v>
      </c>
      <c r="B19" s="28" t="s">
        <v>198</v>
      </c>
      <c r="C19" s="28" t="s">
        <v>401</v>
      </c>
      <c r="D19" s="28" t="s">
        <v>259</v>
      </c>
      <c r="E19" s="28" t="s">
        <v>402</v>
      </c>
      <c r="F19" s="28" t="s">
        <v>411</v>
      </c>
      <c r="G19" s="21">
        <v>99000</v>
      </c>
    </row>
    <row r="20" spans="1:9">
      <c r="A20" s="348" t="s">
        <v>641</v>
      </c>
      <c r="B20" s="28" t="s">
        <v>198</v>
      </c>
      <c r="C20" s="28" t="s">
        <v>401</v>
      </c>
      <c r="D20" s="28" t="s">
        <v>259</v>
      </c>
      <c r="E20" s="28" t="s">
        <v>402</v>
      </c>
      <c r="F20" s="28" t="s">
        <v>642</v>
      </c>
      <c r="G20" s="21">
        <v>405434</v>
      </c>
    </row>
    <row r="21" spans="1:9">
      <c r="A21" s="28"/>
      <c r="B21" s="28"/>
      <c r="C21" s="28"/>
      <c r="D21" s="28"/>
      <c r="E21" s="28"/>
      <c r="F21" s="28" t="s">
        <v>643</v>
      </c>
      <c r="G21" s="21"/>
    </row>
    <row r="22" spans="1:9">
      <c r="A22" s="413" t="s">
        <v>5</v>
      </c>
      <c r="B22" s="414"/>
      <c r="C22" s="414"/>
      <c r="D22" s="414"/>
      <c r="E22" s="414"/>
      <c r="F22" s="415"/>
      <c r="G22" s="16">
        <f>SUM(G6:G21)</f>
        <v>1470978</v>
      </c>
    </row>
    <row r="23" spans="1:9">
      <c r="A23" s="162"/>
      <c r="B23" s="162"/>
      <c r="C23" s="162"/>
      <c r="D23" s="162"/>
      <c r="E23" s="162"/>
      <c r="F23" s="162"/>
      <c r="G23" s="115"/>
    </row>
    <row r="24" spans="1:9">
      <c r="A24" s="162"/>
      <c r="B24" s="162"/>
      <c r="C24" s="162"/>
      <c r="D24" s="162"/>
      <c r="E24" s="162"/>
      <c r="F24" s="162"/>
      <c r="G24" s="115"/>
    </row>
    <row r="25" spans="1:9">
      <c r="A25" s="162"/>
      <c r="B25" s="162"/>
      <c r="C25" s="162"/>
      <c r="D25" s="162"/>
      <c r="E25" s="162"/>
      <c r="F25" s="162"/>
      <c r="G25" s="115"/>
    </row>
    <row r="26" spans="1:9">
      <c r="A26" s="2" t="s">
        <v>195</v>
      </c>
      <c r="D26" s="264" t="s">
        <v>378</v>
      </c>
    </row>
    <row r="27" spans="1:9">
      <c r="A27" s="126" t="s">
        <v>196</v>
      </c>
      <c r="B27" s="126" t="s">
        <v>185</v>
      </c>
      <c r="C27" s="126" t="s">
        <v>186</v>
      </c>
      <c r="D27" s="126" t="s">
        <v>187</v>
      </c>
      <c r="E27" s="126" t="s">
        <v>188</v>
      </c>
      <c r="F27" s="126" t="s">
        <v>189</v>
      </c>
      <c r="G27" s="19" t="s">
        <v>3</v>
      </c>
    </row>
    <row r="28" spans="1:9">
      <c r="A28" s="70" t="s">
        <v>620</v>
      </c>
      <c r="B28" s="28" t="s">
        <v>191</v>
      </c>
      <c r="C28" s="28" t="s">
        <v>407</v>
      </c>
      <c r="D28" s="28" t="s">
        <v>192</v>
      </c>
      <c r="E28" s="28" t="s">
        <v>193</v>
      </c>
      <c r="F28" s="28" t="s">
        <v>459</v>
      </c>
      <c r="G28" s="21">
        <f>194400+31785+27000</f>
        <v>253185</v>
      </c>
    </row>
    <row r="29" spans="1:9">
      <c r="A29" s="70" t="s">
        <v>620</v>
      </c>
      <c r="B29" s="28" t="s">
        <v>191</v>
      </c>
      <c r="C29" s="28" t="s">
        <v>400</v>
      </c>
      <c r="D29" s="28" t="s">
        <v>192</v>
      </c>
      <c r="E29" s="28" t="s">
        <v>194</v>
      </c>
      <c r="F29" s="28" t="s">
        <v>459</v>
      </c>
      <c r="G29" s="21">
        <f>120585+16335</f>
        <v>136920</v>
      </c>
    </row>
    <row r="30" spans="1:9">
      <c r="A30" s="70" t="s">
        <v>620</v>
      </c>
      <c r="B30" s="28" t="s">
        <v>198</v>
      </c>
      <c r="C30" s="28" t="s">
        <v>410</v>
      </c>
      <c r="D30" s="28" t="s">
        <v>192</v>
      </c>
      <c r="E30" s="28"/>
      <c r="F30" s="28" t="s">
        <v>459</v>
      </c>
      <c r="G30" s="21">
        <f>66975+15495</f>
        <v>82470</v>
      </c>
    </row>
    <row r="31" spans="1:9">
      <c r="A31" s="70" t="s">
        <v>620</v>
      </c>
      <c r="B31" s="28" t="s">
        <v>199</v>
      </c>
      <c r="C31" s="28" t="s">
        <v>621</v>
      </c>
      <c r="D31" s="28" t="s">
        <v>192</v>
      </c>
      <c r="E31" s="28"/>
      <c r="F31" s="28" t="s">
        <v>459</v>
      </c>
      <c r="G31" s="21">
        <f>33735+27405+33795</f>
        <v>94935</v>
      </c>
    </row>
    <row r="32" spans="1:9">
      <c r="A32" s="70" t="s">
        <v>620</v>
      </c>
      <c r="B32" s="28" t="s">
        <v>284</v>
      </c>
      <c r="C32" s="28" t="s">
        <v>622</v>
      </c>
      <c r="D32" s="28" t="s">
        <v>192</v>
      </c>
      <c r="E32" s="28"/>
      <c r="F32" s="28" t="s">
        <v>459</v>
      </c>
      <c r="G32" s="21">
        <v>65115</v>
      </c>
      <c r="I32" s="156"/>
    </row>
    <row r="33" spans="1:7">
      <c r="A33" s="70" t="s">
        <v>623</v>
      </c>
      <c r="B33" s="28" t="s">
        <v>191</v>
      </c>
      <c r="C33" s="28" t="s">
        <v>400</v>
      </c>
      <c r="D33" s="28" t="s">
        <v>253</v>
      </c>
      <c r="E33" s="28" t="s">
        <v>412</v>
      </c>
      <c r="F33" s="28" t="s">
        <v>413</v>
      </c>
      <c r="G33" s="21">
        <v>4200</v>
      </c>
    </row>
    <row r="34" spans="1:7">
      <c r="A34" s="70" t="s">
        <v>623</v>
      </c>
      <c r="B34" s="28" t="s">
        <v>198</v>
      </c>
      <c r="C34" s="28" t="s">
        <v>410</v>
      </c>
      <c r="D34" s="28" t="s">
        <v>253</v>
      </c>
      <c r="E34" s="28" t="s">
        <v>412</v>
      </c>
      <c r="F34" s="28" t="s">
        <v>413</v>
      </c>
      <c r="G34" s="21">
        <v>4000</v>
      </c>
    </row>
    <row r="35" spans="1:7">
      <c r="A35" s="70" t="s">
        <v>623</v>
      </c>
      <c r="B35" s="28" t="s">
        <v>199</v>
      </c>
      <c r="C35" s="28" t="s">
        <v>621</v>
      </c>
      <c r="D35" s="28" t="s">
        <v>253</v>
      </c>
      <c r="E35" s="28" t="s">
        <v>412</v>
      </c>
      <c r="F35" s="28" t="s">
        <v>413</v>
      </c>
      <c r="G35" s="21">
        <f>2950+4300+4300</f>
        <v>11550</v>
      </c>
    </row>
    <row r="36" spans="1:7">
      <c r="A36" s="70"/>
      <c r="B36" s="28"/>
      <c r="C36" s="28"/>
      <c r="D36" s="28"/>
      <c r="E36" s="28"/>
      <c r="F36" s="28"/>
      <c r="G36" s="21"/>
    </row>
    <row r="37" spans="1:7">
      <c r="A37" s="70"/>
      <c r="B37" s="28"/>
      <c r="C37" s="28"/>
      <c r="D37" s="28"/>
      <c r="E37" s="28"/>
      <c r="F37" s="28"/>
      <c r="G37" s="21"/>
    </row>
    <row r="38" spans="1:7">
      <c r="A38" s="28"/>
      <c r="B38" s="28"/>
      <c r="C38" s="28"/>
      <c r="D38" s="28"/>
      <c r="E38" s="28"/>
      <c r="F38" s="28"/>
      <c r="G38" s="21"/>
    </row>
    <row r="39" spans="1:7">
      <c r="A39" s="28"/>
      <c r="B39" s="28"/>
      <c r="C39" s="28"/>
      <c r="D39" s="28"/>
      <c r="E39" s="28"/>
      <c r="F39" s="28"/>
      <c r="G39" s="21"/>
    </row>
    <row r="40" spans="1:7">
      <c r="A40" s="413" t="s">
        <v>5</v>
      </c>
      <c r="B40" s="414"/>
      <c r="C40" s="414"/>
      <c r="D40" s="414"/>
      <c r="E40" s="414"/>
      <c r="F40" s="415"/>
      <c r="G40" s="16">
        <f>SUM(G28:G39)</f>
        <v>652375</v>
      </c>
    </row>
    <row r="43" spans="1:7">
      <c r="A43" s="412" t="s">
        <v>352</v>
      </c>
      <c r="B43" s="412"/>
      <c r="C43" s="412" t="s">
        <v>353</v>
      </c>
      <c r="D43" s="412"/>
      <c r="E43" s="412"/>
      <c r="F43" s="412" t="s">
        <v>376</v>
      </c>
      <c r="G43" s="412"/>
    </row>
    <row r="44" spans="1:7">
      <c r="A44" s="390" t="s">
        <v>89</v>
      </c>
      <c r="B44" s="390"/>
      <c r="C44" s="390" t="s">
        <v>375</v>
      </c>
      <c r="D44" s="390"/>
      <c r="E44" s="390"/>
      <c r="F44" s="407" t="s">
        <v>377</v>
      </c>
      <c r="G44" s="407"/>
    </row>
  </sheetData>
  <mergeCells count="11">
    <mergeCell ref="A40:F40"/>
    <mergeCell ref="A3:G3"/>
    <mergeCell ref="A2:G2"/>
    <mergeCell ref="A1:G1"/>
    <mergeCell ref="A22:F22"/>
    <mergeCell ref="A43:B43"/>
    <mergeCell ref="C43:E43"/>
    <mergeCell ref="F43:G43"/>
    <mergeCell ref="A44:B44"/>
    <mergeCell ref="C44:E44"/>
    <mergeCell ref="F44:G44"/>
  </mergeCells>
  <pageMargins left="0.16" right="0.22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1"/>
  <sheetViews>
    <sheetView workbookViewId="0">
      <selection activeCell="H17" sqref="H17"/>
    </sheetView>
  </sheetViews>
  <sheetFormatPr defaultRowHeight="21"/>
  <cols>
    <col min="1" max="5" width="9" style="1"/>
    <col min="6" max="6" width="8" style="1" customWidth="1"/>
    <col min="7" max="7" width="14.375" style="1" customWidth="1"/>
    <col min="8" max="8" width="14.375" style="4" customWidth="1"/>
    <col min="9" max="16384" width="9" style="1"/>
  </cols>
  <sheetData>
    <row r="1" spans="1:8">
      <c r="A1" s="406" t="s">
        <v>398</v>
      </c>
      <c r="B1" s="406"/>
      <c r="C1" s="406"/>
      <c r="D1" s="406"/>
      <c r="E1" s="406"/>
      <c r="F1" s="406"/>
      <c r="G1" s="406"/>
      <c r="H1" s="406"/>
    </row>
    <row r="2" spans="1:8">
      <c r="A2" s="406" t="s">
        <v>140</v>
      </c>
      <c r="B2" s="406"/>
      <c r="C2" s="406"/>
      <c r="D2" s="406"/>
      <c r="E2" s="406"/>
      <c r="F2" s="406"/>
      <c r="G2" s="406"/>
      <c r="H2" s="406"/>
    </row>
    <row r="3" spans="1:8">
      <c r="A3" s="406" t="s">
        <v>141</v>
      </c>
      <c r="B3" s="406"/>
      <c r="C3" s="406"/>
      <c r="D3" s="406"/>
      <c r="E3" s="406"/>
      <c r="F3" s="406"/>
      <c r="G3" s="406"/>
      <c r="H3" s="406"/>
    </row>
    <row r="4" spans="1:8">
      <c r="A4" s="2" t="s">
        <v>200</v>
      </c>
    </row>
    <row r="5" spans="1:8">
      <c r="B5" s="73" t="s">
        <v>10</v>
      </c>
      <c r="C5" s="73"/>
      <c r="D5" s="73"/>
      <c r="E5" s="73"/>
      <c r="H5" s="112">
        <f>SUM(244682-8862+12700-17980+11000-19600-4535-1000+9850-5000+18180+12331.5-18510-7496.5-36850+20375+29575-1650-4950-5000+5000-113345+5540+28520+19750-23720+17750+19600+13567.5-4835+29785-1500+24075+14545-4250+12800-48065+14450+27545-4320+54600+13900-42817+2000-4245+14905+31450+3450-14450+11675+14450+19475+12450-91625+8350+82223-48210)</f>
        <v>327733.5</v>
      </c>
    </row>
    <row r="6" spans="1:8">
      <c r="B6" s="73" t="s">
        <v>425</v>
      </c>
      <c r="C6" s="73"/>
      <c r="D6" s="73"/>
      <c r="E6" s="73"/>
      <c r="H6" s="74">
        <f>SUM(2091.9+63.9+57.1+11.42+3.78+7.14+209.4-2235.24+1262.64+254.1+224.1+27+55.62+62.34+2.94+6.78+12.78+212.22-2117.7+557.04+971.22+296.94+54.54+64.8+23.46+68.16+409.02-2248.38+377.82+919.2+318.54+32.64+21.9+1.02+27.12+12.24+1.32+35.94+287.4-2156.76+100.14+1230.72+426.36+110.4+31.8+17.46+4.8)</f>
        <v>2209.0800000000013</v>
      </c>
    </row>
    <row r="7" spans="1:8">
      <c r="B7" s="73" t="s">
        <v>426</v>
      </c>
      <c r="C7" s="73"/>
      <c r="D7" s="73"/>
      <c r="E7" s="73"/>
      <c r="H7" s="74">
        <f>3065.99-3065.99+2010.95-2010.95+403.66+3495.02-403.66+2469.99-3495.02-2469.99+7705.13+3337.76-7705.13-3337.76+6953.78-6953.78+5054.82+4481.62-5054.82+2932.42-4481.62+5823.16-2932.42+1695.83-5823.16+2980.97-1695.83+1755.86-2980.97+1915.08-1755.86-1915.08+185.59-185.59+5487.81+5650.29-5487.81+5976.79-5650.29+3190.93-5976.79+4734.02-3190.93+6452.65-4734.02-6452.64+13075.16-0.01-13075.16+2198.14-2198.14+6614.13+1830.95-6614.13-1830.95+1062.04-1062.04+2853.69-2853.69+952.65-952.65+2819.29-2819.29+1272.66+897.28-1272.66+7308.12-897.28+4767.63-7308.12+13469.11-4767.63</f>
        <v>13469.11</v>
      </c>
    </row>
    <row r="8" spans="1:8" ht="21" customHeight="1">
      <c r="B8" s="73" t="s">
        <v>423</v>
      </c>
      <c r="C8" s="73"/>
      <c r="D8" s="73"/>
      <c r="E8" s="73"/>
      <c r="H8" s="74">
        <f>1000+1000-1000+1000-1000+1000-1000</f>
        <v>1000</v>
      </c>
    </row>
    <row r="9" spans="1:8">
      <c r="B9" s="73" t="s">
        <v>427</v>
      </c>
      <c r="C9" s="73"/>
      <c r="D9" s="73"/>
      <c r="E9" s="73"/>
      <c r="H9" s="74">
        <f>4751+4751-4751+4910-4751-4910+4803-4803+4047-4047+3744-3774+3774-3744+3294+3294-3294+3294-3294+5962-3294+4005-9333</f>
        <v>634</v>
      </c>
    </row>
    <row r="10" spans="1:8">
      <c r="B10" s="73" t="s">
        <v>428</v>
      </c>
      <c r="C10" s="73"/>
      <c r="H10" s="74">
        <v>900000</v>
      </c>
    </row>
    <row r="11" spans="1:8">
      <c r="B11" s="73" t="s">
        <v>424</v>
      </c>
      <c r="C11" s="73"/>
      <c r="H11" s="112">
        <f>89587.85+769+1228-80000+2514.36+252+1012.92+3043.9+80000+515+799.1+1942+848.12</f>
        <v>102512.25</v>
      </c>
    </row>
    <row r="12" spans="1:8">
      <c r="B12" s="73" t="s">
        <v>429</v>
      </c>
      <c r="C12" s="73"/>
      <c r="H12" s="112">
        <f>4826.25+840-4826.25+1673-840+961-1673</f>
        <v>961</v>
      </c>
    </row>
    <row r="13" spans="1:8">
      <c r="B13" s="73" t="s">
        <v>430</v>
      </c>
      <c r="C13" s="73"/>
      <c r="H13" s="112">
        <f>52836+23310</f>
        <v>76146</v>
      </c>
    </row>
    <row r="14" spans="1:8">
      <c r="B14" s="2" t="s">
        <v>5</v>
      </c>
      <c r="H14" s="27">
        <f>SUM(H5:H13)</f>
        <v>1424664.94</v>
      </c>
    </row>
    <row r="15" spans="1:8">
      <c r="B15" s="1" t="s">
        <v>574</v>
      </c>
    </row>
    <row r="16" spans="1:8">
      <c r="A16" s="73"/>
      <c r="B16" s="73" t="s">
        <v>495</v>
      </c>
      <c r="C16" s="112"/>
      <c r="H16" s="112">
        <f>841800-257200-15200-255800-15200-254200-1900-15200+1900+5700+3300-15200-259300+564200+700-15800-255800+564200-267900+5100-15900-249000+282100+3700-264200+259600+2100-119100+823800-405000-260800-259200-3700</f>
        <v>152600</v>
      </c>
    </row>
    <row r="17" spans="1:8">
      <c r="A17" s="73"/>
      <c r="B17" s="73" t="s">
        <v>496</v>
      </c>
      <c r="C17" s="112"/>
      <c r="H17" s="112">
        <f>139500-139500+500-4000-41500+158900-16000-97900+225600-142700-8800-63200+75200-77100+65600-8000-66600+212800-213100+3700</f>
        <v>3400</v>
      </c>
    </row>
    <row r="18" spans="1:8">
      <c r="A18" s="73"/>
      <c r="B18" s="73" t="s">
        <v>497</v>
      </c>
      <c r="C18" s="112"/>
      <c r="H18" s="112">
        <f>50760-33840-16920+200902+8280-110516-48670-48670+48910-48670+97820-97340</f>
        <v>2046</v>
      </c>
    </row>
    <row r="19" spans="1:8">
      <c r="A19" s="73"/>
      <c r="B19" s="73" t="s">
        <v>498</v>
      </c>
      <c r="C19" s="112"/>
      <c r="H19" s="112">
        <f>50700-45000+101400-67648+61200-30800-21800-21800-1090+30800-21800+32340-58987-2404+15805</f>
        <v>20916</v>
      </c>
    </row>
    <row r="20" spans="1:8">
      <c r="A20" s="73"/>
      <c r="B20" s="73" t="s">
        <v>500</v>
      </c>
      <c r="C20" s="112"/>
      <c r="H20" s="112">
        <f>13500-4500-4500-4295</f>
        <v>205</v>
      </c>
    </row>
    <row r="21" spans="1:8">
      <c r="A21" s="73"/>
      <c r="B21" s="73" t="s">
        <v>501</v>
      </c>
      <c r="C21" s="112"/>
      <c r="H21" s="112">
        <f>7615-2680-2250-2680+1250+2535-2535+2535+2535-1843-1540-1540-1090+1540-1090</f>
        <v>762</v>
      </c>
    </row>
    <row r="22" spans="1:8">
      <c r="A22" s="73"/>
      <c r="B22" s="73" t="s">
        <v>502</v>
      </c>
      <c r="C22" s="112"/>
      <c r="H22" s="112">
        <f>90100+90100-180200</f>
        <v>0</v>
      </c>
    </row>
    <row r="23" spans="1:8">
      <c r="A23" s="73"/>
      <c r="B23" s="73" t="s">
        <v>503</v>
      </c>
      <c r="C23" s="112"/>
      <c r="H23" s="112">
        <f>7500+10500</f>
        <v>18000</v>
      </c>
    </row>
    <row r="24" spans="1:8">
      <c r="A24" s="73"/>
      <c r="B24" s="73" t="s">
        <v>504</v>
      </c>
      <c r="C24" s="112"/>
      <c r="H24" s="112">
        <f>3860-3630</f>
        <v>230</v>
      </c>
    </row>
    <row r="25" spans="1:8">
      <c r="A25" s="97"/>
      <c r="B25" s="2" t="s">
        <v>5</v>
      </c>
      <c r="C25" s="252"/>
      <c r="H25" s="252">
        <f>SUM(H16:H24)</f>
        <v>198159</v>
      </c>
    </row>
    <row r="26" spans="1:8">
      <c r="B26" s="2" t="s">
        <v>176</v>
      </c>
      <c r="H26" s="27">
        <f>+H14+H25</f>
        <v>1622823.94</v>
      </c>
    </row>
    <row r="30" spans="1:8">
      <c r="A30" s="407" t="s">
        <v>352</v>
      </c>
      <c r="B30" s="407"/>
      <c r="C30" s="407"/>
      <c r="D30" s="407" t="s">
        <v>353</v>
      </c>
      <c r="E30" s="407"/>
      <c r="F30" s="407"/>
      <c r="G30" s="407" t="s">
        <v>376</v>
      </c>
      <c r="H30" s="407"/>
    </row>
    <row r="31" spans="1:8">
      <c r="A31" s="390" t="s">
        <v>89</v>
      </c>
      <c r="B31" s="390"/>
      <c r="C31" s="390"/>
      <c r="D31" s="407" t="s">
        <v>375</v>
      </c>
      <c r="E31" s="407"/>
      <c r="F31" s="407"/>
      <c r="G31" s="407" t="s">
        <v>377</v>
      </c>
      <c r="H31" s="407"/>
    </row>
    <row r="32" spans="1:8">
      <c r="A32" s="113"/>
      <c r="B32" s="113"/>
      <c r="C32" s="113"/>
      <c r="D32" s="113"/>
      <c r="E32" s="4"/>
    </row>
    <row r="33" spans="1:8">
      <c r="A33" s="113"/>
      <c r="B33" s="113"/>
      <c r="C33" s="113"/>
      <c r="D33" s="113"/>
      <c r="E33" s="4"/>
    </row>
    <row r="35" spans="1:8">
      <c r="A35" s="406" t="s">
        <v>398</v>
      </c>
      <c r="B35" s="406"/>
      <c r="C35" s="406"/>
      <c r="D35" s="406"/>
      <c r="E35" s="406"/>
      <c r="F35" s="406"/>
      <c r="G35" s="406"/>
      <c r="H35" s="406"/>
    </row>
    <row r="36" spans="1:8">
      <c r="A36" s="406" t="s">
        <v>140</v>
      </c>
      <c r="B36" s="406"/>
      <c r="C36" s="406"/>
      <c r="D36" s="406"/>
      <c r="E36" s="406"/>
      <c r="F36" s="406"/>
      <c r="G36" s="406"/>
      <c r="H36" s="406"/>
    </row>
    <row r="37" spans="1:8">
      <c r="A37" s="406" t="s">
        <v>141</v>
      </c>
      <c r="B37" s="406"/>
      <c r="C37" s="406"/>
      <c r="D37" s="406"/>
      <c r="E37" s="406"/>
      <c r="F37" s="406"/>
      <c r="G37" s="406"/>
      <c r="H37" s="406"/>
    </row>
    <row r="38" spans="1:8">
      <c r="A38" s="2" t="s">
        <v>201</v>
      </c>
    </row>
    <row r="39" spans="1:8">
      <c r="B39" s="1" t="s">
        <v>28</v>
      </c>
      <c r="H39" s="4">
        <v>0</v>
      </c>
    </row>
    <row r="40" spans="1:8">
      <c r="B40" s="1" t="s">
        <v>202</v>
      </c>
      <c r="H40" s="4">
        <v>0</v>
      </c>
    </row>
    <row r="41" spans="1:8">
      <c r="B41" s="1" t="s">
        <v>203</v>
      </c>
      <c r="H41" s="4">
        <v>0</v>
      </c>
    </row>
    <row r="42" spans="1:8">
      <c r="B42" s="1" t="s">
        <v>168</v>
      </c>
      <c r="H42" s="4">
        <v>0</v>
      </c>
    </row>
    <row r="43" spans="1:8">
      <c r="B43" s="2" t="s">
        <v>5</v>
      </c>
      <c r="H43" s="27">
        <f>SUM(H39:H42)</f>
        <v>0</v>
      </c>
    </row>
    <row r="51" spans="1:8">
      <c r="A51" s="407" t="s">
        <v>352</v>
      </c>
      <c r="B51" s="407"/>
      <c r="C51" s="407"/>
      <c r="D51" s="407" t="s">
        <v>353</v>
      </c>
      <c r="E51" s="407"/>
      <c r="F51" s="407"/>
      <c r="G51" s="407" t="s">
        <v>376</v>
      </c>
      <c r="H51" s="407"/>
    </row>
    <row r="52" spans="1:8">
      <c r="A52" s="390" t="s">
        <v>89</v>
      </c>
      <c r="B52" s="390"/>
      <c r="C52" s="390"/>
      <c r="D52" s="407" t="s">
        <v>375</v>
      </c>
      <c r="E52" s="407"/>
      <c r="F52" s="407"/>
      <c r="G52" s="407" t="s">
        <v>377</v>
      </c>
      <c r="H52" s="407"/>
    </row>
    <row r="53" spans="1:8">
      <c r="A53" s="340"/>
      <c r="B53" s="340"/>
      <c r="C53" s="340"/>
      <c r="D53" s="341"/>
      <c r="E53" s="341"/>
      <c r="F53" s="341"/>
      <c r="G53" s="341"/>
      <c r="H53" s="341"/>
    </row>
    <row r="54" spans="1:8">
      <c r="A54" s="340"/>
      <c r="B54" s="340"/>
      <c r="C54" s="340"/>
      <c r="D54" s="341"/>
      <c r="E54" s="341"/>
      <c r="F54" s="341"/>
      <c r="G54" s="341"/>
      <c r="H54" s="341"/>
    </row>
    <row r="55" spans="1:8">
      <c r="A55" s="340"/>
      <c r="B55" s="340"/>
      <c r="C55" s="340"/>
      <c r="D55" s="341"/>
      <c r="E55" s="341"/>
      <c r="F55" s="341"/>
      <c r="G55" s="341"/>
      <c r="H55" s="341"/>
    </row>
    <row r="56" spans="1:8">
      <c r="A56" s="340"/>
      <c r="B56" s="340"/>
      <c r="C56" s="340"/>
      <c r="D56" s="341"/>
      <c r="E56" s="341"/>
      <c r="F56" s="341"/>
      <c r="G56" s="341"/>
      <c r="H56" s="341"/>
    </row>
    <row r="57" spans="1:8">
      <c r="A57" s="340"/>
      <c r="B57" s="340"/>
      <c r="C57" s="340"/>
      <c r="D57" s="341"/>
      <c r="E57" s="341"/>
      <c r="F57" s="341"/>
      <c r="G57" s="341"/>
      <c r="H57" s="341"/>
    </row>
    <row r="58" spans="1:8">
      <c r="A58" s="340"/>
      <c r="B58" s="340"/>
      <c r="C58" s="340"/>
      <c r="D58" s="341"/>
      <c r="E58" s="341"/>
      <c r="F58" s="341"/>
      <c r="G58" s="341"/>
      <c r="H58" s="341"/>
    </row>
    <row r="59" spans="1:8">
      <c r="A59" s="340"/>
      <c r="B59" s="340"/>
      <c r="C59" s="340"/>
      <c r="D59" s="341"/>
      <c r="E59" s="341"/>
      <c r="F59" s="341"/>
      <c r="G59" s="341"/>
      <c r="H59" s="341"/>
    </row>
    <row r="60" spans="1:8">
      <c r="A60" s="340"/>
      <c r="B60" s="340"/>
      <c r="C60" s="340"/>
      <c r="D60" s="341"/>
      <c r="E60" s="341"/>
      <c r="F60" s="341"/>
      <c r="G60" s="341"/>
      <c r="H60" s="341"/>
    </row>
    <row r="61" spans="1:8">
      <c r="A61" s="340"/>
      <c r="B61" s="340"/>
      <c r="C61" s="340"/>
      <c r="D61" s="341"/>
      <c r="E61" s="341"/>
      <c r="F61" s="341"/>
      <c r="G61" s="341"/>
      <c r="H61" s="341"/>
    </row>
    <row r="66" spans="1:8">
      <c r="A66" s="406" t="s">
        <v>398</v>
      </c>
      <c r="B66" s="406"/>
      <c r="C66" s="406"/>
      <c r="D66" s="406"/>
      <c r="E66" s="406"/>
      <c r="F66" s="406"/>
      <c r="G66" s="406"/>
      <c r="H66" s="406"/>
    </row>
    <row r="67" spans="1:8">
      <c r="A67" s="406" t="s">
        <v>140</v>
      </c>
      <c r="B67" s="406"/>
      <c r="C67" s="406"/>
      <c r="D67" s="406"/>
      <c r="E67" s="406"/>
      <c r="F67" s="406"/>
      <c r="G67" s="406"/>
      <c r="H67" s="406"/>
    </row>
    <row r="68" spans="1:8">
      <c r="A68" s="406" t="s">
        <v>141</v>
      </c>
      <c r="B68" s="406"/>
      <c r="C68" s="406"/>
      <c r="D68" s="406"/>
      <c r="E68" s="406"/>
      <c r="F68" s="406"/>
      <c r="G68" s="406"/>
      <c r="H68" s="406"/>
    </row>
    <row r="69" spans="1:8">
      <c r="A69" s="2" t="s">
        <v>204</v>
      </c>
    </row>
    <row r="70" spans="1:8">
      <c r="B70" s="1" t="s">
        <v>205</v>
      </c>
      <c r="H70" s="4">
        <v>0</v>
      </c>
    </row>
    <row r="71" spans="1:8">
      <c r="B71" s="1" t="s">
        <v>202</v>
      </c>
      <c r="H71" s="4">
        <v>0</v>
      </c>
    </row>
    <row r="72" spans="1:8">
      <c r="B72" s="1" t="s">
        <v>203</v>
      </c>
      <c r="H72" s="4">
        <v>0</v>
      </c>
    </row>
    <row r="73" spans="1:8">
      <c r="B73" s="1" t="s">
        <v>168</v>
      </c>
      <c r="H73" s="4">
        <v>0</v>
      </c>
    </row>
    <row r="74" spans="1:8">
      <c r="B74" s="2" t="s">
        <v>5</v>
      </c>
      <c r="H74" s="27">
        <f>SUM(H70:H73)</f>
        <v>0</v>
      </c>
    </row>
    <row r="80" spans="1:8">
      <c r="A80" s="407" t="s">
        <v>352</v>
      </c>
      <c r="B80" s="407"/>
      <c r="C80" s="407"/>
      <c r="D80" s="407" t="s">
        <v>353</v>
      </c>
      <c r="E80" s="407"/>
      <c r="F80" s="407"/>
      <c r="G80" s="407" t="s">
        <v>376</v>
      </c>
      <c r="H80" s="407"/>
    </row>
    <row r="81" spans="1:8">
      <c r="A81" s="390" t="s">
        <v>89</v>
      </c>
      <c r="B81" s="390"/>
      <c r="C81" s="390"/>
      <c r="D81" s="407" t="s">
        <v>375</v>
      </c>
      <c r="E81" s="407"/>
      <c r="F81" s="407"/>
      <c r="G81" s="407" t="s">
        <v>377</v>
      </c>
      <c r="H81" s="407"/>
    </row>
  </sheetData>
  <mergeCells count="27">
    <mergeCell ref="A1:H1"/>
    <mergeCell ref="A2:H2"/>
    <mergeCell ref="A3:H3"/>
    <mergeCell ref="A31:C31"/>
    <mergeCell ref="A30:C30"/>
    <mergeCell ref="D30:F30"/>
    <mergeCell ref="D31:F31"/>
    <mergeCell ref="G30:H30"/>
    <mergeCell ref="G31:H31"/>
    <mergeCell ref="A80:C80"/>
    <mergeCell ref="D80:F80"/>
    <mergeCell ref="G80:H80"/>
    <mergeCell ref="A81:C81"/>
    <mergeCell ref="D81:F81"/>
    <mergeCell ref="G81:H81"/>
    <mergeCell ref="A68:H68"/>
    <mergeCell ref="A35:H35"/>
    <mergeCell ref="A36:H36"/>
    <mergeCell ref="A37:H37"/>
    <mergeCell ref="A66:H66"/>
    <mergeCell ref="A67:H67"/>
    <mergeCell ref="A51:C51"/>
    <mergeCell ref="D51:F51"/>
    <mergeCell ref="G51:H51"/>
    <mergeCell ref="A52:C52"/>
    <mergeCell ref="D52:F52"/>
    <mergeCell ref="G52:H5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F19" sqref="F19"/>
    </sheetView>
  </sheetViews>
  <sheetFormatPr defaultRowHeight="21"/>
  <cols>
    <col min="1" max="1" width="14.875" style="1" customWidth="1"/>
    <col min="2" max="2" width="16.875" style="1" customWidth="1"/>
    <col min="3" max="3" width="18.375" style="4" customWidth="1"/>
    <col min="4" max="4" width="16" style="1" customWidth="1"/>
    <col min="5" max="5" width="12.75" style="1" customWidth="1"/>
    <col min="6" max="6" width="20.5" style="4" customWidth="1"/>
    <col min="7" max="7" width="16.375" style="1" customWidth="1"/>
    <col min="8" max="16384" width="9" style="1"/>
  </cols>
  <sheetData>
    <row r="1" spans="1:8">
      <c r="A1" s="406" t="s">
        <v>398</v>
      </c>
      <c r="B1" s="406"/>
      <c r="C1" s="406"/>
      <c r="D1" s="406"/>
      <c r="E1" s="406"/>
      <c r="F1" s="406"/>
      <c r="G1" s="406"/>
      <c r="H1" s="406"/>
    </row>
    <row r="2" spans="1:8">
      <c r="A2" s="406" t="s">
        <v>140</v>
      </c>
      <c r="B2" s="406"/>
      <c r="C2" s="406"/>
      <c r="D2" s="406"/>
      <c r="E2" s="406"/>
      <c r="F2" s="406"/>
      <c r="G2" s="406"/>
      <c r="H2" s="406"/>
    </row>
    <row r="3" spans="1:8">
      <c r="A3" s="406" t="s">
        <v>141</v>
      </c>
      <c r="B3" s="406"/>
      <c r="C3" s="406"/>
      <c r="D3" s="406"/>
      <c r="E3" s="406"/>
      <c r="F3" s="406"/>
      <c r="G3" s="406"/>
      <c r="H3" s="406"/>
    </row>
    <row r="4" spans="1:8">
      <c r="A4" s="2" t="s">
        <v>206</v>
      </c>
    </row>
    <row r="5" spans="1:8">
      <c r="A5" s="408" t="s">
        <v>207</v>
      </c>
      <c r="B5" s="408" t="s">
        <v>208</v>
      </c>
      <c r="C5" s="416" t="s">
        <v>209</v>
      </c>
      <c r="D5" s="408" t="s">
        <v>210</v>
      </c>
      <c r="E5" s="408"/>
      <c r="F5" s="416" t="s">
        <v>211</v>
      </c>
      <c r="G5" s="408" t="s">
        <v>212</v>
      </c>
    </row>
    <row r="6" spans="1:8">
      <c r="A6" s="408"/>
      <c r="B6" s="408"/>
      <c r="C6" s="416"/>
      <c r="D6" s="125" t="s">
        <v>213</v>
      </c>
      <c r="E6" s="125" t="s">
        <v>214</v>
      </c>
      <c r="F6" s="416"/>
      <c r="G6" s="408"/>
    </row>
    <row r="7" spans="1:8">
      <c r="A7" s="28"/>
      <c r="B7" s="28"/>
      <c r="C7" s="21"/>
      <c r="D7" s="28"/>
      <c r="E7" s="28"/>
      <c r="F7" s="21"/>
      <c r="G7" s="28"/>
    </row>
    <row r="8" spans="1:8">
      <c r="A8" s="28"/>
      <c r="B8" s="28"/>
      <c r="C8" s="21"/>
      <c r="D8" s="28"/>
      <c r="E8" s="28"/>
      <c r="F8" s="21"/>
      <c r="G8" s="28"/>
    </row>
    <row r="9" spans="1:8">
      <c r="A9" s="28"/>
      <c r="B9" s="28"/>
      <c r="C9" s="21"/>
      <c r="D9" s="28"/>
      <c r="E9" s="28"/>
      <c r="F9" s="21"/>
      <c r="G9" s="28"/>
    </row>
    <row r="10" spans="1:8">
      <c r="A10" s="28"/>
      <c r="B10" s="28"/>
      <c r="C10" s="21"/>
      <c r="D10" s="28"/>
      <c r="E10" s="28"/>
      <c r="F10" s="21"/>
      <c r="G10" s="28"/>
    </row>
    <row r="11" spans="1:8">
      <c r="A11" s="28"/>
      <c r="B11" s="28"/>
      <c r="C11" s="21"/>
      <c r="D11" s="28"/>
      <c r="E11" s="28"/>
      <c r="F11" s="21"/>
      <c r="G11" s="28"/>
    </row>
    <row r="12" spans="1:8">
      <c r="A12" s="28"/>
      <c r="B12" s="28"/>
      <c r="C12" s="21"/>
      <c r="D12" s="28"/>
      <c r="E12" s="28"/>
      <c r="F12" s="21"/>
      <c r="G12" s="28"/>
    </row>
    <row r="13" spans="1:8">
      <c r="A13" s="28"/>
      <c r="B13" s="28"/>
      <c r="C13" s="21"/>
      <c r="D13" s="28"/>
      <c r="E13" s="28"/>
      <c r="F13" s="21"/>
      <c r="G13" s="28"/>
    </row>
    <row r="14" spans="1:8">
      <c r="A14" s="28"/>
      <c r="B14" s="28"/>
      <c r="C14" s="21"/>
      <c r="D14" s="28"/>
      <c r="E14" s="28"/>
      <c r="F14" s="21"/>
      <c r="G14" s="28"/>
    </row>
    <row r="15" spans="1:8">
      <c r="A15" s="28"/>
      <c r="B15" s="28"/>
      <c r="C15" s="21"/>
      <c r="D15" s="28"/>
      <c r="E15" s="28"/>
      <c r="F15" s="21"/>
      <c r="G15" s="28"/>
    </row>
    <row r="16" spans="1:8">
      <c r="A16" s="28"/>
      <c r="B16" s="28"/>
      <c r="C16" s="21"/>
      <c r="D16" s="28"/>
      <c r="E16" s="28"/>
      <c r="F16" s="21"/>
      <c r="G16" s="28"/>
    </row>
    <row r="17" spans="1:7">
      <c r="A17" s="28"/>
      <c r="B17" s="28"/>
      <c r="C17" s="21"/>
      <c r="D17" s="28"/>
      <c r="E17" s="28"/>
      <c r="F17" s="21"/>
      <c r="G17" s="28"/>
    </row>
    <row r="18" spans="1:7">
      <c r="A18" s="409" t="s">
        <v>5</v>
      </c>
      <c r="B18" s="409"/>
      <c r="C18" s="16">
        <f>SUM(C7:C17)</f>
        <v>0</v>
      </c>
      <c r="D18" s="17"/>
      <c r="E18" s="17"/>
      <c r="F18" s="16">
        <f>SUM(F7:F16)</f>
        <v>0</v>
      </c>
      <c r="G18" s="17"/>
    </row>
    <row r="19" spans="1:7">
      <c r="A19" s="1" t="s">
        <v>215</v>
      </c>
    </row>
    <row r="22" spans="1:7">
      <c r="A22" s="390" t="s">
        <v>352</v>
      </c>
      <c r="B22" s="390"/>
      <c r="C22" s="390" t="s">
        <v>353</v>
      </c>
      <c r="D22" s="390"/>
      <c r="E22" s="4"/>
      <c r="F22" s="407" t="s">
        <v>376</v>
      </c>
      <c r="G22" s="407"/>
    </row>
    <row r="23" spans="1:7">
      <c r="A23" s="390" t="s">
        <v>89</v>
      </c>
      <c r="B23" s="390"/>
      <c r="C23" s="390" t="s">
        <v>375</v>
      </c>
      <c r="D23" s="390"/>
      <c r="E23" s="4"/>
      <c r="F23" s="407" t="s">
        <v>377</v>
      </c>
      <c r="G23" s="407"/>
    </row>
  </sheetData>
  <mergeCells count="16">
    <mergeCell ref="A18:B18"/>
    <mergeCell ref="A1:H1"/>
    <mergeCell ref="A2:H2"/>
    <mergeCell ref="A3:H3"/>
    <mergeCell ref="D5:E5"/>
    <mergeCell ref="A5:A6"/>
    <mergeCell ref="B5:B6"/>
    <mergeCell ref="C5:C6"/>
    <mergeCell ref="F5:F6"/>
    <mergeCell ref="G5:G6"/>
    <mergeCell ref="A22:B22"/>
    <mergeCell ref="A23:B23"/>
    <mergeCell ref="C22:D22"/>
    <mergeCell ref="C23:D23"/>
    <mergeCell ref="F22:G22"/>
    <mergeCell ref="F23:G2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10" workbookViewId="0">
      <selection activeCell="K36" sqref="K36"/>
    </sheetView>
  </sheetViews>
  <sheetFormatPr defaultRowHeight="21"/>
  <cols>
    <col min="1" max="1" width="6.375" style="1" customWidth="1"/>
    <col min="2" max="2" width="19.5" style="1" customWidth="1"/>
    <col min="3" max="3" width="2" style="1" customWidth="1"/>
    <col min="4" max="4" width="13" style="1" customWidth="1"/>
    <col min="5" max="5" width="13.75" style="4" customWidth="1"/>
    <col min="6" max="6" width="12.375" style="4" customWidth="1"/>
    <col min="7" max="7" width="14" style="4" customWidth="1"/>
    <col min="8" max="8" width="4.75" style="1" customWidth="1"/>
    <col min="9" max="9" width="12" style="1" customWidth="1"/>
    <col min="10" max="10" width="9" style="1"/>
    <col min="11" max="11" width="9.875" style="1" bestFit="1" customWidth="1"/>
    <col min="12" max="16384" width="9" style="1"/>
  </cols>
  <sheetData>
    <row r="1" spans="1:7">
      <c r="A1" s="406" t="s">
        <v>398</v>
      </c>
      <c r="B1" s="406"/>
      <c r="C1" s="406"/>
      <c r="D1" s="406"/>
      <c r="E1" s="406"/>
      <c r="F1" s="406"/>
      <c r="G1" s="406"/>
    </row>
    <row r="2" spans="1:7">
      <c r="A2" s="406" t="s">
        <v>140</v>
      </c>
      <c r="B2" s="406"/>
      <c r="C2" s="406"/>
      <c r="D2" s="406"/>
      <c r="E2" s="406"/>
      <c r="F2" s="406"/>
      <c r="G2" s="406"/>
    </row>
    <row r="3" spans="1:7">
      <c r="A3" s="406" t="s">
        <v>141</v>
      </c>
      <c r="B3" s="406"/>
      <c r="C3" s="406"/>
      <c r="D3" s="406"/>
      <c r="E3" s="406"/>
      <c r="F3" s="406"/>
      <c r="G3" s="406"/>
    </row>
    <row r="4" spans="1:7">
      <c r="A4" s="1" t="s">
        <v>216</v>
      </c>
    </row>
    <row r="5" spans="1:7">
      <c r="A5" s="1" t="s">
        <v>217</v>
      </c>
      <c r="G5" s="4">
        <v>7395118.5700000003</v>
      </c>
    </row>
    <row r="6" spans="1:7">
      <c r="B6" s="1" t="s">
        <v>218</v>
      </c>
      <c r="E6" s="4">
        <f>+รับจ่าย!C36</f>
        <v>3917347.5299999993</v>
      </c>
    </row>
    <row r="7" spans="1:7">
      <c r="B7" s="1" t="s">
        <v>219</v>
      </c>
      <c r="E7" s="4">
        <f>+E6*0.25</f>
        <v>979336.88249999983</v>
      </c>
    </row>
    <row r="8" spans="1:7">
      <c r="B8" s="1" t="s">
        <v>220</v>
      </c>
    </row>
    <row r="9" spans="1:7">
      <c r="A9" s="1" t="s">
        <v>221</v>
      </c>
      <c r="B9" s="1" t="s">
        <v>445</v>
      </c>
      <c r="F9" s="4">
        <f>+E6-E7</f>
        <v>2938010.6474999995</v>
      </c>
    </row>
    <row r="10" spans="1:7">
      <c r="B10" s="1" t="s">
        <v>431</v>
      </c>
      <c r="F10" s="4">
        <v>2750</v>
      </c>
    </row>
    <row r="11" spans="1:7" hidden="1">
      <c r="B11" s="1" t="s">
        <v>222</v>
      </c>
      <c r="F11" s="4">
        <v>0</v>
      </c>
    </row>
    <row r="12" spans="1:7" hidden="1">
      <c r="B12" s="1" t="s">
        <v>223</v>
      </c>
      <c r="F12" s="4">
        <v>0</v>
      </c>
    </row>
    <row r="13" spans="1:7" hidden="1">
      <c r="B13" s="1" t="s">
        <v>224</v>
      </c>
      <c r="F13" s="5">
        <v>0</v>
      </c>
      <c r="G13" s="115">
        <f>F9+F10+F11+F12+F13</f>
        <v>2940760.6474999995</v>
      </c>
    </row>
    <row r="14" spans="1:7">
      <c r="B14" s="1" t="s">
        <v>438</v>
      </c>
      <c r="F14" s="115">
        <v>11714.64</v>
      </c>
      <c r="G14" s="115"/>
    </row>
    <row r="15" spans="1:7">
      <c r="B15" s="1" t="s">
        <v>439</v>
      </c>
      <c r="F15" s="115">
        <v>386000</v>
      </c>
      <c r="G15" s="115">
        <f>SUM(F9:F15)</f>
        <v>3338475.2874999996</v>
      </c>
    </row>
    <row r="16" spans="1:7" ht="10.5" customHeight="1">
      <c r="G16" s="115"/>
    </row>
    <row r="17" spans="1:11">
      <c r="A17" s="1" t="s">
        <v>225</v>
      </c>
      <c r="B17" s="1" t="s">
        <v>226</v>
      </c>
      <c r="F17" s="112"/>
      <c r="G17" s="112">
        <f>590000+350+85000+69000+142500+99000+168000</f>
        <v>1153850</v>
      </c>
      <c r="I17" s="1">
        <f>1156350-29797.92</f>
        <v>1126552.08</v>
      </c>
    </row>
    <row r="18" spans="1:11">
      <c r="B18" s="1" t="s">
        <v>591</v>
      </c>
      <c r="F18" s="112"/>
      <c r="G18" s="112">
        <v>2500</v>
      </c>
    </row>
    <row r="19" spans="1:11">
      <c r="B19" s="1" t="s">
        <v>592</v>
      </c>
      <c r="F19" s="112"/>
      <c r="G19" s="112"/>
    </row>
    <row r="20" spans="1:11" ht="21.75" thickBot="1">
      <c r="A20" s="1" t="s">
        <v>227</v>
      </c>
      <c r="G20" s="79">
        <f>+G5+G15-G17-G18</f>
        <v>9577243.8574999999</v>
      </c>
      <c r="I20" s="1">
        <v>9607071.8599999994</v>
      </c>
    </row>
    <row r="21" spans="1:11" ht="18" customHeight="1" thickTop="1">
      <c r="I21" s="156">
        <f>+G20-I20</f>
        <v>-29828.002499999478</v>
      </c>
    </row>
    <row r="22" spans="1:11" ht="10.5" customHeight="1"/>
    <row r="23" spans="1:11">
      <c r="A23" s="1" t="s">
        <v>228</v>
      </c>
      <c r="K23" s="1">
        <f>1156350-29797.92</f>
        <v>1126552.08</v>
      </c>
    </row>
    <row r="24" spans="1:11">
      <c r="A24" s="1" t="s">
        <v>587</v>
      </c>
      <c r="F24" s="4">
        <v>0</v>
      </c>
    </row>
    <row r="25" spans="1:11">
      <c r="A25" s="1" t="s">
        <v>584</v>
      </c>
      <c r="F25" s="4">
        <v>0</v>
      </c>
    </row>
    <row r="26" spans="1:11">
      <c r="A26" s="1" t="s">
        <v>585</v>
      </c>
      <c r="F26" s="4">
        <v>0</v>
      </c>
    </row>
    <row r="27" spans="1:11">
      <c r="B27" s="1" t="s">
        <v>173</v>
      </c>
      <c r="F27" s="112">
        <v>0</v>
      </c>
      <c r="G27" s="112"/>
    </row>
    <row r="28" spans="1:11">
      <c r="B28" s="1" t="s">
        <v>174</v>
      </c>
      <c r="F28" s="112">
        <v>0</v>
      </c>
      <c r="G28" s="112"/>
    </row>
    <row r="29" spans="1:11">
      <c r="B29" s="1" t="s">
        <v>175</v>
      </c>
      <c r="F29" s="112">
        <v>0</v>
      </c>
      <c r="G29" s="112"/>
    </row>
    <row r="30" spans="1:11">
      <c r="B30" s="1" t="s">
        <v>624</v>
      </c>
      <c r="F30" s="112">
        <v>0</v>
      </c>
      <c r="G30" s="112"/>
    </row>
    <row r="31" spans="1:11">
      <c r="A31" s="1" t="s">
        <v>586</v>
      </c>
    </row>
    <row r="32" spans="1:11">
      <c r="B32" s="1" t="s">
        <v>591</v>
      </c>
      <c r="F32" s="4">
        <v>0</v>
      </c>
    </row>
    <row r="33" spans="1:11">
      <c r="B33" s="1" t="s">
        <v>592</v>
      </c>
    </row>
    <row r="34" spans="1:11">
      <c r="A34" s="1" t="s">
        <v>588</v>
      </c>
      <c r="F34" s="4">
        <v>0</v>
      </c>
      <c r="G34" s="4">
        <f>SUM(F27:F34)</f>
        <v>0</v>
      </c>
    </row>
    <row r="35" spans="1:11" ht="21.75" thickBot="1">
      <c r="A35" s="1" t="s">
        <v>589</v>
      </c>
      <c r="G35" s="79">
        <f>SUM(G20:G34)</f>
        <v>9577243.8574999999</v>
      </c>
      <c r="I35" s="1">
        <v>9607071.8599999994</v>
      </c>
      <c r="K35" s="156">
        <f>+G35-I35</f>
        <v>-29828.002499999478</v>
      </c>
    </row>
    <row r="36" spans="1:11" ht="21.75" thickTop="1">
      <c r="K36" s="156"/>
    </row>
    <row r="37" spans="1:11">
      <c r="A37" s="1" t="s">
        <v>593</v>
      </c>
      <c r="G37" s="4">
        <f>214000+100000+125000+193500+113500+130000</f>
        <v>876000</v>
      </c>
      <c r="H37" s="273" t="s">
        <v>594</v>
      </c>
      <c r="K37" s="156"/>
    </row>
    <row r="38" spans="1:11">
      <c r="A38" s="1" t="s">
        <v>590</v>
      </c>
    </row>
    <row r="40" spans="1:11">
      <c r="A40" s="390" t="s">
        <v>352</v>
      </c>
      <c r="B40" s="390"/>
      <c r="C40" s="390" t="s">
        <v>353</v>
      </c>
      <c r="D40" s="390"/>
      <c r="E40" s="390"/>
      <c r="F40" s="390" t="s">
        <v>376</v>
      </c>
      <c r="G40" s="390"/>
      <c r="H40" s="390"/>
    </row>
    <row r="41" spans="1:11">
      <c r="A41" s="390" t="s">
        <v>89</v>
      </c>
      <c r="B41" s="390"/>
      <c r="C41" s="390" t="s">
        <v>375</v>
      </c>
      <c r="D41" s="390"/>
      <c r="E41" s="390"/>
      <c r="F41" s="390" t="s">
        <v>377</v>
      </c>
      <c r="G41" s="390"/>
      <c r="H41" s="390"/>
    </row>
  </sheetData>
  <mergeCells count="9">
    <mergeCell ref="A1:G1"/>
    <mergeCell ref="A2:G2"/>
    <mergeCell ref="A3:G3"/>
    <mergeCell ref="A40:B40"/>
    <mergeCell ref="A41:B41"/>
    <mergeCell ref="C40:E40"/>
    <mergeCell ref="C41:E41"/>
    <mergeCell ref="F41:H41"/>
    <mergeCell ref="F40:H40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23"/>
  <sheetViews>
    <sheetView topLeftCell="B1" workbookViewId="0">
      <selection activeCell="D18" sqref="D18"/>
    </sheetView>
  </sheetViews>
  <sheetFormatPr defaultRowHeight="21"/>
  <cols>
    <col min="1" max="1" width="9" style="1" customWidth="1"/>
    <col min="2" max="2" width="12.625" style="1" customWidth="1"/>
    <col min="3" max="3" width="3.25" style="1" customWidth="1"/>
    <col min="4" max="4" width="63" style="1" customWidth="1"/>
    <col min="5" max="5" width="14.125" style="4" customWidth="1"/>
    <col min="6" max="6" width="11.25" style="4" customWidth="1"/>
    <col min="7" max="7" width="16.625" style="4" customWidth="1"/>
    <col min="8" max="8" width="12.5" style="4" customWidth="1"/>
    <col min="9" max="9" width="8.625" style="4" customWidth="1"/>
    <col min="10" max="16384" width="9" style="1"/>
  </cols>
  <sheetData>
    <row r="1" spans="1:9">
      <c r="A1" s="406" t="s">
        <v>398</v>
      </c>
      <c r="B1" s="406"/>
      <c r="C1" s="406"/>
      <c r="D1" s="406"/>
      <c r="E1" s="406"/>
      <c r="F1" s="406"/>
      <c r="G1" s="406"/>
      <c r="H1" s="406"/>
      <c r="I1" s="406"/>
    </row>
    <row r="2" spans="1:9">
      <c r="A2" s="406" t="s">
        <v>140</v>
      </c>
      <c r="B2" s="406"/>
      <c r="C2" s="406"/>
      <c r="D2" s="406"/>
      <c r="E2" s="406"/>
      <c r="F2" s="406"/>
      <c r="G2" s="406"/>
      <c r="H2" s="406"/>
      <c r="I2" s="406"/>
    </row>
    <row r="3" spans="1:9">
      <c r="A3" s="406" t="s">
        <v>141</v>
      </c>
      <c r="B3" s="406"/>
      <c r="C3" s="406"/>
      <c r="D3" s="406"/>
      <c r="E3" s="406"/>
      <c r="F3" s="406"/>
      <c r="G3" s="406"/>
      <c r="H3" s="406"/>
      <c r="I3" s="406"/>
    </row>
    <row r="4" spans="1:9">
      <c r="A4" s="2" t="s">
        <v>229</v>
      </c>
    </row>
    <row r="5" spans="1:9">
      <c r="A5" s="408" t="s">
        <v>187</v>
      </c>
      <c r="B5" s="408" t="s">
        <v>188</v>
      </c>
      <c r="C5" s="418" t="s">
        <v>189</v>
      </c>
      <c r="D5" s="419"/>
      <c r="E5" s="30" t="s">
        <v>230</v>
      </c>
      <c r="F5" s="416" t="s">
        <v>231</v>
      </c>
      <c r="G5" s="416" t="s">
        <v>232</v>
      </c>
      <c r="H5" s="416" t="s">
        <v>9</v>
      </c>
      <c r="I5" s="416" t="s">
        <v>233</v>
      </c>
    </row>
    <row r="6" spans="1:9">
      <c r="A6" s="408"/>
      <c r="B6" s="408"/>
      <c r="C6" s="420"/>
      <c r="D6" s="421"/>
      <c r="E6" s="31" t="s">
        <v>234</v>
      </c>
      <c r="F6" s="416"/>
      <c r="G6" s="416"/>
      <c r="H6" s="416"/>
      <c r="I6" s="416"/>
    </row>
    <row r="7" spans="1:9">
      <c r="A7" s="28" t="s">
        <v>235</v>
      </c>
      <c r="B7" s="165" t="s">
        <v>236</v>
      </c>
      <c r="C7" s="167">
        <v>1</v>
      </c>
      <c r="D7" s="166" t="s">
        <v>432</v>
      </c>
      <c r="E7" s="274">
        <v>739000</v>
      </c>
      <c r="F7" s="108"/>
      <c r="G7" s="109">
        <v>590000</v>
      </c>
      <c r="H7" s="109">
        <f>+E7-F7-G7</f>
        <v>149000</v>
      </c>
      <c r="I7" s="109">
        <v>0</v>
      </c>
    </row>
    <row r="8" spans="1:9">
      <c r="A8" s="28" t="s">
        <v>237</v>
      </c>
      <c r="B8" s="165" t="s">
        <v>238</v>
      </c>
      <c r="C8" s="167">
        <v>2</v>
      </c>
      <c r="D8" s="166" t="s">
        <v>433</v>
      </c>
      <c r="E8" s="149">
        <v>350</v>
      </c>
      <c r="F8" s="32"/>
      <c r="G8" s="21">
        <v>350</v>
      </c>
      <c r="H8" s="109">
        <f t="shared" ref="H8:H18" si="0">+E8-F8-G8</f>
        <v>0</v>
      </c>
      <c r="I8" s="21">
        <v>0</v>
      </c>
    </row>
    <row r="9" spans="1:9">
      <c r="A9" s="28"/>
      <c r="B9" s="28"/>
      <c r="C9" s="167">
        <v>3</v>
      </c>
      <c r="D9" s="166" t="s">
        <v>633</v>
      </c>
      <c r="E9" s="149">
        <v>157000</v>
      </c>
      <c r="F9" s="32"/>
      <c r="G9" s="21">
        <v>85000</v>
      </c>
      <c r="H9" s="109">
        <f t="shared" si="0"/>
        <v>72000</v>
      </c>
      <c r="I9" s="21">
        <v>0</v>
      </c>
    </row>
    <row r="10" spans="1:9">
      <c r="A10" s="28"/>
      <c r="B10" s="28"/>
      <c r="C10" s="167">
        <v>4</v>
      </c>
      <c r="D10" s="166" t="s">
        <v>434</v>
      </c>
      <c r="E10" s="149">
        <v>70000</v>
      </c>
      <c r="F10" s="32"/>
      <c r="G10" s="21">
        <v>69000</v>
      </c>
      <c r="H10" s="109">
        <f t="shared" si="0"/>
        <v>1000</v>
      </c>
      <c r="I10" s="21">
        <v>0</v>
      </c>
    </row>
    <row r="11" spans="1:9">
      <c r="A11" s="28"/>
      <c r="B11" s="28"/>
      <c r="C11" s="167">
        <v>5</v>
      </c>
      <c r="D11" s="166" t="s">
        <v>435</v>
      </c>
      <c r="E11" s="149">
        <v>143000</v>
      </c>
      <c r="F11" s="32"/>
      <c r="G11" s="21">
        <v>142500</v>
      </c>
      <c r="H11" s="109">
        <f t="shared" si="0"/>
        <v>500</v>
      </c>
      <c r="I11" s="21">
        <v>0</v>
      </c>
    </row>
    <row r="12" spans="1:9" hidden="1">
      <c r="A12" s="28"/>
      <c r="B12" s="28"/>
      <c r="C12" s="167">
        <v>6</v>
      </c>
      <c r="D12" s="166" t="s">
        <v>634</v>
      </c>
      <c r="E12" s="149">
        <f>2500-2500</f>
        <v>0</v>
      </c>
      <c r="F12" s="32"/>
      <c r="G12" s="21">
        <v>0</v>
      </c>
      <c r="H12" s="109">
        <f t="shared" si="0"/>
        <v>0</v>
      </c>
      <c r="I12" s="21">
        <v>0</v>
      </c>
    </row>
    <row r="13" spans="1:9" hidden="1">
      <c r="A13" s="28"/>
      <c r="B13" s="28"/>
      <c r="C13" s="167"/>
      <c r="D13" s="166" t="s">
        <v>635</v>
      </c>
      <c r="E13" s="149"/>
      <c r="F13" s="32"/>
      <c r="G13" s="21"/>
      <c r="H13" s="109">
        <f t="shared" si="0"/>
        <v>0</v>
      </c>
      <c r="I13" s="21"/>
    </row>
    <row r="14" spans="1:9">
      <c r="A14" s="28"/>
      <c r="B14" s="28"/>
      <c r="C14" s="167">
        <v>6</v>
      </c>
      <c r="D14" s="166" t="s">
        <v>436</v>
      </c>
      <c r="E14" s="149">
        <v>100000</v>
      </c>
      <c r="F14" s="32"/>
      <c r="G14" s="21">
        <v>99000</v>
      </c>
      <c r="H14" s="109">
        <f t="shared" si="0"/>
        <v>1000</v>
      </c>
      <c r="I14" s="21">
        <v>0</v>
      </c>
    </row>
    <row r="15" spans="1:9">
      <c r="A15" s="28"/>
      <c r="B15" s="28"/>
      <c r="C15" s="167">
        <v>7</v>
      </c>
      <c r="D15" s="166" t="s">
        <v>437</v>
      </c>
      <c r="E15" s="149">
        <v>261000</v>
      </c>
      <c r="F15" s="32"/>
      <c r="G15" s="21">
        <v>168000</v>
      </c>
      <c r="H15" s="109">
        <f t="shared" si="0"/>
        <v>93000</v>
      </c>
      <c r="I15" s="21">
        <v>0</v>
      </c>
    </row>
    <row r="16" spans="1:9">
      <c r="A16" s="28"/>
      <c r="B16" s="28"/>
      <c r="C16" s="167"/>
      <c r="D16" s="166"/>
      <c r="E16" s="157"/>
      <c r="F16" s="32"/>
      <c r="G16" s="21"/>
      <c r="H16" s="109">
        <f t="shared" si="0"/>
        <v>0</v>
      </c>
      <c r="I16" s="21"/>
    </row>
    <row r="17" spans="1:9">
      <c r="A17" s="28"/>
      <c r="B17" s="28"/>
      <c r="C17" s="167"/>
      <c r="D17" s="166"/>
      <c r="E17" s="157"/>
      <c r="F17" s="32"/>
      <c r="G17" s="21"/>
      <c r="H17" s="109">
        <f t="shared" si="0"/>
        <v>0</v>
      </c>
      <c r="I17" s="21"/>
    </row>
    <row r="18" spans="1:9">
      <c r="A18" s="28"/>
      <c r="B18" s="28"/>
      <c r="C18" s="167"/>
      <c r="D18" s="166"/>
      <c r="E18" s="157"/>
      <c r="F18" s="32"/>
      <c r="G18" s="21"/>
      <c r="H18" s="109">
        <f t="shared" si="0"/>
        <v>0</v>
      </c>
      <c r="I18" s="21"/>
    </row>
    <row r="19" spans="1:9">
      <c r="A19" s="409" t="s">
        <v>5</v>
      </c>
      <c r="B19" s="409"/>
      <c r="C19" s="409"/>
      <c r="D19" s="409"/>
      <c r="E19" s="16">
        <f>SUM(E7:E18)</f>
        <v>1470350</v>
      </c>
      <c r="F19" s="16">
        <f>SUM(F7:F18)</f>
        <v>0</v>
      </c>
      <c r="G19" s="16">
        <f t="shared" ref="G19:I19" si="1">SUM(G7:G18)</f>
        <v>1153850</v>
      </c>
      <c r="H19" s="16">
        <f>SUM(H7:H18)</f>
        <v>316500</v>
      </c>
      <c r="I19" s="16">
        <f t="shared" si="1"/>
        <v>0</v>
      </c>
    </row>
    <row r="20" spans="1:9">
      <c r="A20" s="29"/>
      <c r="B20" s="29"/>
      <c r="C20" s="29"/>
      <c r="D20" s="29"/>
    </row>
    <row r="22" spans="1:9">
      <c r="A22" s="390" t="s">
        <v>352</v>
      </c>
      <c r="B22" s="390"/>
      <c r="C22" s="113"/>
      <c r="D22" s="140" t="s">
        <v>440</v>
      </c>
      <c r="E22" s="113"/>
      <c r="F22" s="417" t="s">
        <v>376</v>
      </c>
      <c r="G22" s="417"/>
      <c r="H22" s="417"/>
    </row>
    <row r="23" spans="1:9">
      <c r="A23" s="390" t="s">
        <v>89</v>
      </c>
      <c r="B23" s="390"/>
      <c r="C23" s="113"/>
      <c r="D23" s="140" t="s">
        <v>375</v>
      </c>
      <c r="E23" s="113"/>
      <c r="F23" s="417" t="s">
        <v>377</v>
      </c>
      <c r="G23" s="417"/>
      <c r="H23" s="417"/>
    </row>
  </sheetData>
  <mergeCells count="15">
    <mergeCell ref="I5:I6"/>
    <mergeCell ref="A19:D19"/>
    <mergeCell ref="A1:I1"/>
    <mergeCell ref="A2:I2"/>
    <mergeCell ref="A3:I3"/>
    <mergeCell ref="A5:A6"/>
    <mergeCell ref="B5:B6"/>
    <mergeCell ref="F5:F6"/>
    <mergeCell ref="C5:D6"/>
    <mergeCell ref="A23:B23"/>
    <mergeCell ref="A22:B22"/>
    <mergeCell ref="F22:H22"/>
    <mergeCell ref="F23:H23"/>
    <mergeCell ref="G5:G6"/>
    <mergeCell ref="H5:H6"/>
  </mergeCells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E21" sqref="E21"/>
    </sheetView>
  </sheetViews>
  <sheetFormatPr defaultRowHeight="21"/>
  <cols>
    <col min="1" max="1" width="17.5" style="1" customWidth="1"/>
    <col min="2" max="2" width="21.625" style="1" customWidth="1"/>
    <col min="3" max="3" width="31.75" style="1" customWidth="1"/>
    <col min="4" max="4" width="14.375" style="4" customWidth="1"/>
    <col min="5" max="5" width="13.625" style="4" customWidth="1"/>
    <col min="6" max="6" width="11.5" style="4" customWidth="1"/>
    <col min="7" max="7" width="12.375" style="4" customWidth="1"/>
    <col min="8" max="8" width="9.75" style="4" customWidth="1"/>
    <col min="9" max="16384" width="9" style="1"/>
  </cols>
  <sheetData>
    <row r="1" spans="1:8">
      <c r="A1" s="406" t="s">
        <v>398</v>
      </c>
      <c r="B1" s="406"/>
      <c r="C1" s="406"/>
      <c r="D1" s="406"/>
      <c r="E1" s="406"/>
      <c r="F1" s="406"/>
      <c r="G1" s="406"/>
      <c r="H1" s="406"/>
    </row>
    <row r="2" spans="1:8">
      <c r="A2" s="406" t="s">
        <v>140</v>
      </c>
      <c r="B2" s="406"/>
      <c r="C2" s="406"/>
      <c r="D2" s="406"/>
      <c r="E2" s="406"/>
      <c r="F2" s="406"/>
      <c r="G2" s="406"/>
      <c r="H2" s="406"/>
    </row>
    <row r="3" spans="1:8">
      <c r="A3" s="406" t="s">
        <v>141</v>
      </c>
      <c r="B3" s="406"/>
      <c r="C3" s="406"/>
      <c r="D3" s="406"/>
      <c r="E3" s="406"/>
      <c r="F3" s="406"/>
      <c r="G3" s="406"/>
      <c r="H3" s="406"/>
    </row>
    <row r="4" spans="1:8">
      <c r="A4" s="2" t="s">
        <v>595</v>
      </c>
    </row>
    <row r="5" spans="1:8">
      <c r="A5" s="408" t="s">
        <v>187</v>
      </c>
      <c r="B5" s="408" t="s">
        <v>188</v>
      </c>
      <c r="C5" s="408" t="s">
        <v>189</v>
      </c>
      <c r="D5" s="30" t="s">
        <v>230</v>
      </c>
      <c r="E5" s="416" t="s">
        <v>231</v>
      </c>
      <c r="F5" s="416" t="s">
        <v>232</v>
      </c>
      <c r="G5" s="416" t="s">
        <v>9</v>
      </c>
      <c r="H5" s="416" t="s">
        <v>233</v>
      </c>
    </row>
    <row r="6" spans="1:8">
      <c r="A6" s="408"/>
      <c r="B6" s="408"/>
      <c r="C6" s="408"/>
      <c r="D6" s="31" t="s">
        <v>234</v>
      </c>
      <c r="E6" s="416"/>
      <c r="F6" s="416"/>
      <c r="G6" s="416"/>
      <c r="H6" s="416"/>
    </row>
    <row r="7" spans="1:8">
      <c r="A7" s="21" t="s">
        <v>259</v>
      </c>
      <c r="B7" s="21" t="s">
        <v>402</v>
      </c>
      <c r="C7" s="21" t="s">
        <v>603</v>
      </c>
      <c r="D7" s="21">
        <v>215000</v>
      </c>
      <c r="E7" s="21">
        <v>214000</v>
      </c>
      <c r="F7" s="21">
        <v>0</v>
      </c>
      <c r="G7" s="21">
        <f>+E7</f>
        <v>214000</v>
      </c>
      <c r="H7" s="21">
        <v>0</v>
      </c>
    </row>
    <row r="8" spans="1:8">
      <c r="A8" s="28"/>
      <c r="B8" s="28"/>
      <c r="C8" s="21" t="s">
        <v>604</v>
      </c>
      <c r="D8" s="21"/>
      <c r="E8" s="32"/>
      <c r="F8" s="21"/>
      <c r="G8" s="21"/>
      <c r="H8" s="21"/>
    </row>
    <row r="9" spans="1:8">
      <c r="A9" s="21" t="s">
        <v>259</v>
      </c>
      <c r="B9" s="21" t="s">
        <v>402</v>
      </c>
      <c r="C9" s="28" t="s">
        <v>596</v>
      </c>
      <c r="D9" s="21">
        <v>100000</v>
      </c>
      <c r="E9" s="32">
        <v>100000</v>
      </c>
      <c r="F9" s="21"/>
      <c r="G9" s="21">
        <f t="shared" ref="G9:G17" si="0">+E9</f>
        <v>100000</v>
      </c>
      <c r="H9" s="21">
        <v>0</v>
      </c>
    </row>
    <row r="10" spans="1:8">
      <c r="A10" s="28"/>
      <c r="B10" s="28"/>
      <c r="C10" s="28" t="s">
        <v>597</v>
      </c>
      <c r="D10" s="21"/>
      <c r="E10" s="32"/>
      <c r="F10" s="21"/>
      <c r="G10" s="21"/>
      <c r="H10" s="21"/>
    </row>
    <row r="11" spans="1:8">
      <c r="A11" s="21" t="s">
        <v>259</v>
      </c>
      <c r="B11" s="21" t="s">
        <v>402</v>
      </c>
      <c r="C11" s="28" t="s">
        <v>598</v>
      </c>
      <c r="D11" s="21">
        <v>126000</v>
      </c>
      <c r="E11" s="32">
        <v>125000</v>
      </c>
      <c r="F11" s="21"/>
      <c r="G11" s="21">
        <f t="shared" si="0"/>
        <v>125000</v>
      </c>
      <c r="H11" s="21">
        <v>0</v>
      </c>
    </row>
    <row r="12" spans="1:8">
      <c r="A12" s="28"/>
      <c r="B12" s="28"/>
      <c r="C12" s="28" t="s">
        <v>599</v>
      </c>
      <c r="D12" s="21"/>
      <c r="E12" s="32"/>
      <c r="F12" s="21"/>
      <c r="G12" s="21"/>
      <c r="H12" s="21"/>
    </row>
    <row r="13" spans="1:8">
      <c r="A13" s="21" t="s">
        <v>259</v>
      </c>
      <c r="B13" s="21" t="s">
        <v>402</v>
      </c>
      <c r="C13" s="28" t="s">
        <v>405</v>
      </c>
      <c r="D13" s="21">
        <v>199000</v>
      </c>
      <c r="E13" s="32">
        <v>193500</v>
      </c>
      <c r="F13" s="21"/>
      <c r="G13" s="21">
        <f t="shared" si="0"/>
        <v>193500</v>
      </c>
      <c r="H13" s="21">
        <v>0</v>
      </c>
    </row>
    <row r="14" spans="1:8">
      <c r="A14" s="28"/>
      <c r="B14" s="28"/>
      <c r="C14" s="28" t="s">
        <v>406</v>
      </c>
      <c r="D14" s="21"/>
      <c r="E14" s="32"/>
      <c r="F14" s="21"/>
      <c r="G14" s="21"/>
      <c r="H14" s="21"/>
    </row>
    <row r="15" spans="1:8">
      <c r="A15" s="21" t="s">
        <v>259</v>
      </c>
      <c r="B15" s="21" t="s">
        <v>402</v>
      </c>
      <c r="C15" s="28" t="s">
        <v>600</v>
      </c>
      <c r="D15" s="21">
        <v>179700</v>
      </c>
      <c r="E15" s="32">
        <v>113500</v>
      </c>
      <c r="F15" s="21"/>
      <c r="G15" s="21">
        <f t="shared" si="0"/>
        <v>113500</v>
      </c>
      <c r="H15" s="21">
        <v>0</v>
      </c>
    </row>
    <row r="16" spans="1:8">
      <c r="A16" s="28"/>
      <c r="B16" s="28"/>
      <c r="C16" s="28" t="s">
        <v>601</v>
      </c>
      <c r="D16" s="21"/>
      <c r="E16" s="32"/>
      <c r="F16" s="21"/>
      <c r="G16" s="21"/>
      <c r="H16" s="21"/>
    </row>
    <row r="17" spans="1:8">
      <c r="A17" s="21" t="s">
        <v>259</v>
      </c>
      <c r="B17" s="21" t="s">
        <v>402</v>
      </c>
      <c r="C17" s="28" t="s">
        <v>602</v>
      </c>
      <c r="D17" s="21">
        <v>212400</v>
      </c>
      <c r="E17" s="32">
        <v>130000</v>
      </c>
      <c r="F17" s="21"/>
      <c r="G17" s="21">
        <f t="shared" si="0"/>
        <v>130000</v>
      </c>
      <c r="H17" s="21">
        <v>0</v>
      </c>
    </row>
    <row r="18" spans="1:8">
      <c r="A18" s="28"/>
      <c r="B18" s="28"/>
      <c r="C18" s="28" t="s">
        <v>417</v>
      </c>
      <c r="D18" s="21"/>
      <c r="E18" s="32"/>
      <c r="F18" s="21"/>
      <c r="G18" s="21"/>
      <c r="H18" s="21"/>
    </row>
    <row r="19" spans="1:8">
      <c r="A19" s="409" t="s">
        <v>5</v>
      </c>
      <c r="B19" s="409"/>
      <c r="C19" s="409"/>
      <c r="D19" s="16">
        <f>SUM(D7:D17)</f>
        <v>1032100</v>
      </c>
      <c r="E19" s="16">
        <f t="shared" ref="E19:H19" si="1">SUM(E7:E17)</f>
        <v>876000</v>
      </c>
      <c r="F19" s="16">
        <f t="shared" si="1"/>
        <v>0</v>
      </c>
      <c r="G19" s="16">
        <f t="shared" si="1"/>
        <v>876000</v>
      </c>
      <c r="H19" s="16">
        <f t="shared" si="1"/>
        <v>0</v>
      </c>
    </row>
    <row r="20" spans="1:8">
      <c r="A20" s="29"/>
      <c r="B20" s="29"/>
      <c r="C20" s="29"/>
    </row>
    <row r="21" spans="1:8">
      <c r="A21" s="29"/>
      <c r="B21" s="29"/>
      <c r="C21" s="29"/>
    </row>
    <row r="22" spans="1:8">
      <c r="A22" s="390" t="s">
        <v>352</v>
      </c>
      <c r="B22" s="390"/>
      <c r="C22" s="390" t="s">
        <v>353</v>
      </c>
      <c r="D22" s="390"/>
      <c r="E22" s="390"/>
      <c r="F22" s="407" t="s">
        <v>376</v>
      </c>
      <c r="G22" s="407"/>
      <c r="H22" s="407"/>
    </row>
    <row r="23" spans="1:8">
      <c r="A23" s="390" t="s">
        <v>89</v>
      </c>
      <c r="B23" s="390"/>
      <c r="C23" s="390" t="s">
        <v>375</v>
      </c>
      <c r="D23" s="390"/>
      <c r="E23" s="390"/>
      <c r="F23" s="407" t="s">
        <v>377</v>
      </c>
      <c r="G23" s="407"/>
      <c r="H23" s="407"/>
    </row>
  </sheetData>
  <mergeCells count="17">
    <mergeCell ref="A19:C19"/>
    <mergeCell ref="A1:H1"/>
    <mergeCell ref="A2:H2"/>
    <mergeCell ref="A3:H3"/>
    <mergeCell ref="A5:A6"/>
    <mergeCell ref="B5:B6"/>
    <mergeCell ref="C5:C6"/>
    <mergeCell ref="E5:E6"/>
    <mergeCell ref="F5:F6"/>
    <mergeCell ref="G5:G6"/>
    <mergeCell ref="H5:H6"/>
    <mergeCell ref="F22:H22"/>
    <mergeCell ref="F23:H23"/>
    <mergeCell ref="A22:B22"/>
    <mergeCell ref="A23:B23"/>
    <mergeCell ref="C22:E22"/>
    <mergeCell ref="C23:E23"/>
  </mergeCells>
  <pageMargins left="0.25" right="0.25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E13" sqref="E13"/>
    </sheetView>
  </sheetViews>
  <sheetFormatPr defaultRowHeight="21"/>
  <cols>
    <col min="1" max="1" width="15.375" style="1" customWidth="1"/>
    <col min="2" max="2" width="20.5" style="1" customWidth="1"/>
    <col min="3" max="3" width="21.5" style="1" customWidth="1"/>
    <col min="4" max="4" width="18.5" style="4" customWidth="1"/>
    <col min="5" max="5" width="16.875" style="4" customWidth="1"/>
    <col min="6" max="6" width="21.625" style="4" customWidth="1"/>
    <col min="7" max="8" width="9" style="1"/>
    <col min="9" max="9" width="11.75" style="1" bestFit="1" customWidth="1"/>
    <col min="10" max="16384" width="9" style="1"/>
  </cols>
  <sheetData>
    <row r="1" spans="1:9">
      <c r="A1" s="406" t="s">
        <v>398</v>
      </c>
      <c r="B1" s="406"/>
      <c r="C1" s="406"/>
      <c r="D1" s="406"/>
      <c r="E1" s="406"/>
      <c r="F1" s="406"/>
      <c r="G1" s="11"/>
      <c r="H1" s="11"/>
    </row>
    <row r="2" spans="1:9">
      <c r="A2" s="406" t="s">
        <v>239</v>
      </c>
      <c r="B2" s="406"/>
      <c r="C2" s="406"/>
      <c r="D2" s="406"/>
      <c r="E2" s="406"/>
      <c r="F2" s="406"/>
    </row>
    <row r="3" spans="1:9">
      <c r="A3" s="422" t="s">
        <v>240</v>
      </c>
      <c r="B3" s="422"/>
      <c r="C3" s="422"/>
      <c r="D3" s="422"/>
      <c r="E3" s="422"/>
      <c r="F3" s="422"/>
    </row>
    <row r="4" spans="1:9">
      <c r="A4" s="126" t="s">
        <v>241</v>
      </c>
      <c r="B4" s="126" t="s">
        <v>187</v>
      </c>
      <c r="C4" s="126" t="s">
        <v>184</v>
      </c>
      <c r="D4" s="19" t="s">
        <v>35</v>
      </c>
      <c r="E4" s="19" t="s">
        <v>242</v>
      </c>
      <c r="F4" s="19" t="s">
        <v>243</v>
      </c>
    </row>
    <row r="5" spans="1:9">
      <c r="A5" s="28" t="s">
        <v>244</v>
      </c>
      <c r="B5" s="28" t="s">
        <v>244</v>
      </c>
      <c r="C5" s="28" t="s">
        <v>190</v>
      </c>
      <c r="D5" s="21">
        <f>25000+12000+300000+60000+125000</f>
        <v>522000</v>
      </c>
      <c r="E5" s="21">
        <f>122830+125000+30473+72000</f>
        <v>350303</v>
      </c>
      <c r="F5" s="21">
        <f>SUM(E5)</f>
        <v>350303</v>
      </c>
      <c r="I5" s="156">
        <f>+D5-E5</f>
        <v>171697</v>
      </c>
    </row>
    <row r="6" spans="1:9">
      <c r="A6" s="28" t="s">
        <v>244</v>
      </c>
      <c r="B6" s="28" t="s">
        <v>244</v>
      </c>
      <c r="C6" s="28" t="s">
        <v>254</v>
      </c>
      <c r="D6" s="117">
        <f>3335700+664800+212800</f>
        <v>4213300</v>
      </c>
      <c r="E6" s="349">
        <f>4213300-156000</f>
        <v>4057300</v>
      </c>
      <c r="F6" s="21">
        <f>SUM(E6)</f>
        <v>4057300</v>
      </c>
    </row>
    <row r="7" spans="1:9">
      <c r="A7" s="28"/>
      <c r="B7" s="28"/>
      <c r="C7" s="28"/>
      <c r="D7" s="21"/>
      <c r="E7" s="21"/>
      <c r="F7" s="21">
        <f t="shared" ref="F7:F14" si="0">SUM(E7)</f>
        <v>0</v>
      </c>
    </row>
    <row r="8" spans="1:9">
      <c r="A8" s="28"/>
      <c r="B8" s="28"/>
      <c r="C8" s="28"/>
      <c r="D8" s="21"/>
      <c r="E8" s="21"/>
      <c r="F8" s="21">
        <f t="shared" si="0"/>
        <v>0</v>
      </c>
    </row>
    <row r="9" spans="1:9">
      <c r="A9" s="28"/>
      <c r="B9" s="28"/>
      <c r="C9" s="28"/>
      <c r="D9" s="21"/>
      <c r="E9" s="21"/>
      <c r="F9" s="21">
        <f t="shared" si="0"/>
        <v>0</v>
      </c>
    </row>
    <row r="10" spans="1:9">
      <c r="A10" s="28"/>
      <c r="B10" s="28"/>
      <c r="C10" s="28"/>
      <c r="D10" s="21"/>
      <c r="E10" s="21"/>
      <c r="F10" s="21">
        <f t="shared" si="0"/>
        <v>0</v>
      </c>
    </row>
    <row r="11" spans="1:9">
      <c r="A11" s="28"/>
      <c r="B11" s="28"/>
      <c r="C11" s="28"/>
      <c r="D11" s="21"/>
      <c r="E11" s="21"/>
      <c r="F11" s="21">
        <f t="shared" si="0"/>
        <v>0</v>
      </c>
    </row>
    <row r="12" spans="1:9">
      <c r="A12" s="28"/>
      <c r="B12" s="28"/>
      <c r="C12" s="28"/>
      <c r="D12" s="21"/>
      <c r="E12" s="21"/>
      <c r="F12" s="21">
        <f t="shared" si="0"/>
        <v>0</v>
      </c>
    </row>
    <row r="13" spans="1:9">
      <c r="A13" s="28"/>
      <c r="B13" s="28"/>
      <c r="C13" s="28"/>
      <c r="D13" s="21"/>
      <c r="E13" s="21"/>
      <c r="F13" s="21">
        <f t="shared" si="0"/>
        <v>0</v>
      </c>
    </row>
    <row r="14" spans="1:9">
      <c r="A14" s="28"/>
      <c r="B14" s="28"/>
      <c r="C14" s="28"/>
      <c r="D14" s="16"/>
      <c r="E14" s="16"/>
      <c r="F14" s="16">
        <f t="shared" si="0"/>
        <v>0</v>
      </c>
    </row>
    <row r="15" spans="1:9">
      <c r="A15" s="409" t="s">
        <v>5</v>
      </c>
      <c r="B15" s="409"/>
      <c r="C15" s="409"/>
      <c r="D15" s="16">
        <f>SUM(D5:D14)</f>
        <v>4735300</v>
      </c>
      <c r="E15" s="16">
        <f>SUM(E5:E14)</f>
        <v>4407603</v>
      </c>
      <c r="F15" s="16">
        <f>SUM(F5:F14)</f>
        <v>4407603</v>
      </c>
    </row>
    <row r="17" spans="1:6">
      <c r="A17" s="1" t="s">
        <v>245</v>
      </c>
    </row>
    <row r="20" spans="1:6">
      <c r="A20" s="113"/>
      <c r="B20" s="113"/>
      <c r="C20" s="113"/>
      <c r="D20" s="113"/>
      <c r="F20" s="1"/>
    </row>
    <row r="21" spans="1:6">
      <c r="A21" s="390" t="s">
        <v>352</v>
      </c>
      <c r="B21" s="390"/>
      <c r="C21" s="390" t="s">
        <v>353</v>
      </c>
      <c r="D21" s="390"/>
      <c r="E21" s="417" t="s">
        <v>376</v>
      </c>
      <c r="F21" s="417"/>
    </row>
    <row r="22" spans="1:6">
      <c r="A22" s="407" t="s">
        <v>89</v>
      </c>
      <c r="B22" s="407"/>
      <c r="C22" s="390" t="s">
        <v>375</v>
      </c>
      <c r="D22" s="390"/>
      <c r="E22" s="417" t="s">
        <v>377</v>
      </c>
      <c r="F22" s="417"/>
    </row>
  </sheetData>
  <mergeCells count="10">
    <mergeCell ref="A15:C15"/>
    <mergeCell ref="A2:F2"/>
    <mergeCell ref="A3:F3"/>
    <mergeCell ref="A1:F1"/>
    <mergeCell ref="A21:B21"/>
    <mergeCell ref="A22:B22"/>
    <mergeCell ref="C21:D21"/>
    <mergeCell ref="E21:F21"/>
    <mergeCell ref="C22:D22"/>
    <mergeCell ref="E22:F2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60" workbookViewId="0">
      <selection sqref="A1:H1"/>
    </sheetView>
  </sheetViews>
  <sheetFormatPr defaultRowHeight="21"/>
  <cols>
    <col min="1" max="1" width="11.25" style="1" customWidth="1"/>
    <col min="2" max="2" width="17.875" style="1" customWidth="1"/>
    <col min="3" max="3" width="20.25" style="1" bestFit="1" customWidth="1"/>
    <col min="4" max="4" width="16.875" style="4" customWidth="1"/>
    <col min="5" max="5" width="18.5" style="4" customWidth="1"/>
    <col min="6" max="6" width="13" style="4" customWidth="1"/>
    <col min="7" max="7" width="16.875" style="4" customWidth="1"/>
    <col min="8" max="8" width="18.25" style="4" customWidth="1"/>
    <col min="9" max="11" width="12.375" style="1" customWidth="1"/>
    <col min="12" max="16384" width="9" style="1"/>
  </cols>
  <sheetData>
    <row r="1" spans="1:23">
      <c r="A1" s="406" t="s">
        <v>398</v>
      </c>
      <c r="B1" s="406"/>
      <c r="C1" s="406"/>
      <c r="D1" s="406"/>
      <c r="E1" s="406"/>
      <c r="F1" s="406"/>
      <c r="G1" s="406"/>
      <c r="H1" s="406"/>
      <c r="I1" s="11"/>
      <c r="J1" s="11"/>
      <c r="K1" s="11"/>
      <c r="L1" s="11"/>
    </row>
    <row r="2" spans="1:23">
      <c r="A2" s="406" t="s">
        <v>246</v>
      </c>
      <c r="B2" s="406"/>
      <c r="C2" s="406"/>
      <c r="D2" s="406"/>
      <c r="E2" s="406"/>
      <c r="F2" s="406"/>
      <c r="G2" s="406"/>
      <c r="H2" s="406"/>
    </row>
    <row r="3" spans="1:23">
      <c r="A3" s="422" t="s">
        <v>240</v>
      </c>
      <c r="B3" s="422"/>
      <c r="C3" s="422"/>
      <c r="D3" s="422"/>
      <c r="E3" s="422"/>
      <c r="F3" s="422"/>
      <c r="G3" s="422"/>
      <c r="H3" s="422"/>
    </row>
    <row r="4" spans="1:23">
      <c r="A4" s="423" t="s">
        <v>241</v>
      </c>
      <c r="B4" s="423" t="s">
        <v>187</v>
      </c>
      <c r="C4" s="423" t="s">
        <v>184</v>
      </c>
      <c r="D4" s="425" t="s">
        <v>35</v>
      </c>
      <c r="E4" s="425" t="s">
        <v>247</v>
      </c>
      <c r="F4" s="180" t="s">
        <v>248</v>
      </c>
      <c r="G4" s="425" t="s">
        <v>249</v>
      </c>
      <c r="H4" s="425" t="s">
        <v>5</v>
      </c>
    </row>
    <row r="5" spans="1:23">
      <c r="A5" s="424"/>
      <c r="B5" s="424"/>
      <c r="C5" s="424"/>
      <c r="D5" s="426"/>
      <c r="E5" s="426"/>
      <c r="F5" s="181" t="s">
        <v>250</v>
      </c>
      <c r="G5" s="426"/>
      <c r="H5" s="426"/>
      <c r="I5" s="427" t="s">
        <v>191</v>
      </c>
      <c r="J5" s="412"/>
      <c r="K5" s="412"/>
      <c r="L5" s="407"/>
      <c r="M5" s="407"/>
      <c r="N5" s="407"/>
      <c r="O5" s="407" t="s">
        <v>400</v>
      </c>
      <c r="P5" s="407"/>
      <c r="Q5" s="407"/>
      <c r="R5" s="407"/>
    </row>
    <row r="6" spans="1:23">
      <c r="A6" s="34" t="s">
        <v>251</v>
      </c>
      <c r="B6" s="34" t="s">
        <v>252</v>
      </c>
      <c r="C6" s="28" t="s">
        <v>190</v>
      </c>
      <c r="D6" s="21">
        <f>SUM(I6:W6)</f>
        <v>2225520</v>
      </c>
      <c r="E6" s="21">
        <v>2225520</v>
      </c>
      <c r="F6" s="21">
        <v>0</v>
      </c>
      <c r="G6" s="21">
        <v>0</v>
      </c>
      <c r="H6" s="21">
        <f>+E6+F6+G6</f>
        <v>2225520</v>
      </c>
      <c r="I6" s="1">
        <v>2225280</v>
      </c>
      <c r="L6" s="191">
        <v>240</v>
      </c>
      <c r="M6" s="191"/>
    </row>
    <row r="7" spans="1:23">
      <c r="A7" s="33"/>
      <c r="B7" s="33" t="s">
        <v>253</v>
      </c>
      <c r="C7" s="28" t="s">
        <v>190</v>
      </c>
      <c r="D7" s="21">
        <f t="shared" ref="D7:D18" si="0">SUM(I7:W7)</f>
        <v>3343080</v>
      </c>
      <c r="E7" s="21">
        <v>2144818</v>
      </c>
      <c r="F7" s="21">
        <v>0</v>
      </c>
      <c r="G7" s="21">
        <v>1151460</v>
      </c>
      <c r="H7" s="21">
        <f t="shared" ref="H7:H18" si="1">+E7+F7+G7</f>
        <v>3296278</v>
      </c>
      <c r="I7" s="1">
        <v>2162160</v>
      </c>
      <c r="J7" s="1">
        <v>1162920</v>
      </c>
      <c r="M7" s="1">
        <v>1000</v>
      </c>
      <c r="O7" s="191">
        <v>7000</v>
      </c>
      <c r="P7" s="191">
        <v>7000</v>
      </c>
      <c r="Q7" s="1">
        <v>3000</v>
      </c>
    </row>
    <row r="8" spans="1:23">
      <c r="A8" s="33"/>
      <c r="B8" s="33" t="s">
        <v>253</v>
      </c>
      <c r="C8" s="28" t="s">
        <v>254</v>
      </c>
      <c r="D8" s="21">
        <f t="shared" si="0"/>
        <v>0</v>
      </c>
      <c r="E8" s="21">
        <v>0</v>
      </c>
      <c r="F8" s="21">
        <v>0</v>
      </c>
      <c r="G8" s="21">
        <v>0</v>
      </c>
      <c r="H8" s="21">
        <f t="shared" si="1"/>
        <v>0</v>
      </c>
    </row>
    <row r="9" spans="1:23">
      <c r="A9" s="33" t="s">
        <v>255</v>
      </c>
      <c r="B9" s="33" t="s">
        <v>192</v>
      </c>
      <c r="C9" s="28" t="s">
        <v>190</v>
      </c>
      <c r="D9" s="21">
        <f t="shared" si="0"/>
        <v>422000</v>
      </c>
      <c r="E9" s="21">
        <v>271785</v>
      </c>
      <c r="F9" s="21">
        <v>0</v>
      </c>
      <c r="G9" s="21">
        <v>159710</v>
      </c>
      <c r="H9" s="21">
        <f t="shared" si="1"/>
        <v>431495</v>
      </c>
      <c r="I9" s="1">
        <v>110000</v>
      </c>
      <c r="J9" s="1">
        <v>86000</v>
      </c>
      <c r="Q9" s="1">
        <v>172000</v>
      </c>
      <c r="R9" s="1">
        <v>108000</v>
      </c>
      <c r="S9" s="1">
        <v>-27000</v>
      </c>
      <c r="T9" s="1">
        <v>-27000</v>
      </c>
    </row>
    <row r="10" spans="1:23">
      <c r="A10" s="33"/>
      <c r="B10" s="33" t="s">
        <v>197</v>
      </c>
      <c r="C10" s="28" t="s">
        <v>190</v>
      </c>
      <c r="D10" s="21">
        <f t="shared" si="0"/>
        <v>909330</v>
      </c>
      <c r="E10" s="21">
        <v>657047.96</v>
      </c>
      <c r="F10" s="21">
        <v>10000</v>
      </c>
      <c r="G10" s="21">
        <v>90880</v>
      </c>
      <c r="H10" s="21">
        <f t="shared" si="1"/>
        <v>757927.96</v>
      </c>
      <c r="I10" s="1">
        <v>908330</v>
      </c>
      <c r="J10" s="1">
        <v>220000</v>
      </c>
      <c r="K10" s="1">
        <v>10000</v>
      </c>
      <c r="L10" s="191">
        <v>30000</v>
      </c>
      <c r="M10" s="191">
        <v>-25000</v>
      </c>
      <c r="N10" s="191">
        <v>-5000</v>
      </c>
      <c r="S10" s="1">
        <v>-144000</v>
      </c>
      <c r="T10" s="1">
        <v>-20000</v>
      </c>
      <c r="U10" s="1">
        <v>-20000</v>
      </c>
      <c r="V10" s="1">
        <v>-28000</v>
      </c>
      <c r="W10" s="1">
        <v>-17000</v>
      </c>
    </row>
    <row r="11" spans="1:23">
      <c r="A11" s="33"/>
      <c r="B11" s="33" t="s">
        <v>4</v>
      </c>
      <c r="C11" s="28" t="s">
        <v>190</v>
      </c>
      <c r="D11" s="21">
        <f t="shared" si="0"/>
        <v>337000</v>
      </c>
      <c r="E11" s="21">
        <v>207457.5</v>
      </c>
      <c r="F11" s="21">
        <v>0</v>
      </c>
      <c r="G11" s="21">
        <v>69506</v>
      </c>
      <c r="H11" s="21">
        <f t="shared" si="1"/>
        <v>276963.5</v>
      </c>
      <c r="I11" s="1">
        <v>280000</v>
      </c>
      <c r="J11" s="1">
        <v>70000</v>
      </c>
      <c r="L11" s="191">
        <v>10000</v>
      </c>
      <c r="M11" s="191">
        <v>-10000</v>
      </c>
      <c r="S11" s="1">
        <v>-13000</v>
      </c>
    </row>
    <row r="12" spans="1:23">
      <c r="A12" s="33"/>
      <c r="B12" s="33" t="s">
        <v>4</v>
      </c>
      <c r="C12" s="28" t="s">
        <v>254</v>
      </c>
      <c r="D12" s="21">
        <f t="shared" si="0"/>
        <v>0</v>
      </c>
      <c r="E12" s="21">
        <v>0</v>
      </c>
      <c r="F12" s="21">
        <v>0</v>
      </c>
      <c r="G12" s="21">
        <v>0</v>
      </c>
      <c r="H12" s="21">
        <f t="shared" si="1"/>
        <v>0</v>
      </c>
    </row>
    <row r="13" spans="1:23">
      <c r="A13" s="33"/>
      <c r="B13" s="33" t="s">
        <v>256</v>
      </c>
      <c r="C13" s="28" t="s">
        <v>190</v>
      </c>
      <c r="D13" s="21">
        <f t="shared" si="0"/>
        <v>308000</v>
      </c>
      <c r="E13" s="21">
        <v>274971.5</v>
      </c>
      <c r="F13" s="21">
        <v>0</v>
      </c>
      <c r="G13" s="21">
        <v>10348</v>
      </c>
      <c r="H13" s="21">
        <f t="shared" si="1"/>
        <v>285319.5</v>
      </c>
      <c r="I13" s="1">
        <v>255000</v>
      </c>
      <c r="J13" s="1">
        <v>15000</v>
      </c>
      <c r="L13" s="191">
        <v>25000</v>
      </c>
      <c r="R13" s="1">
        <v>13000</v>
      </c>
    </row>
    <row r="14" spans="1:23">
      <c r="A14" s="33" t="s">
        <v>257</v>
      </c>
      <c r="B14" s="33" t="s">
        <v>258</v>
      </c>
      <c r="C14" s="28" t="s">
        <v>190</v>
      </c>
      <c r="D14" s="21">
        <f t="shared" si="0"/>
        <v>114000</v>
      </c>
      <c r="E14" s="21">
        <v>56299.78</v>
      </c>
      <c r="F14" s="21">
        <v>0</v>
      </c>
      <c r="G14" s="21">
        <v>23000</v>
      </c>
      <c r="H14" s="21">
        <f t="shared" si="1"/>
        <v>79299.78</v>
      </c>
      <c r="I14" s="1">
        <v>82000</v>
      </c>
      <c r="J14" s="1">
        <v>32000</v>
      </c>
    </row>
    <row r="15" spans="1:23">
      <c r="A15" s="33"/>
      <c r="B15" s="33" t="s">
        <v>259</v>
      </c>
      <c r="C15" s="28" t="s">
        <v>190</v>
      </c>
      <c r="D15" s="21">
        <f t="shared" si="0"/>
        <v>380000</v>
      </c>
      <c r="E15" s="21">
        <v>317444</v>
      </c>
      <c r="F15" s="21">
        <v>0</v>
      </c>
      <c r="G15" s="21">
        <v>0</v>
      </c>
      <c r="H15" s="21">
        <f t="shared" si="1"/>
        <v>317444</v>
      </c>
      <c r="I15" s="1">
        <v>380000</v>
      </c>
    </row>
    <row r="16" spans="1:23">
      <c r="A16" s="33"/>
      <c r="B16" s="33" t="s">
        <v>259</v>
      </c>
      <c r="C16" s="28" t="s">
        <v>254</v>
      </c>
      <c r="D16" s="21">
        <f t="shared" si="0"/>
        <v>0</v>
      </c>
      <c r="E16" s="21">
        <v>0</v>
      </c>
      <c r="F16" s="21">
        <v>0</v>
      </c>
      <c r="G16" s="21">
        <v>0</v>
      </c>
      <c r="H16" s="21">
        <f t="shared" si="1"/>
        <v>0</v>
      </c>
    </row>
    <row r="17" spans="1:12">
      <c r="A17" s="33" t="s">
        <v>260</v>
      </c>
      <c r="B17" s="28" t="s">
        <v>261</v>
      </c>
      <c r="C17" s="28" t="s">
        <v>190</v>
      </c>
      <c r="D17" s="21">
        <f t="shared" si="0"/>
        <v>20000</v>
      </c>
      <c r="E17" s="21">
        <v>18000</v>
      </c>
      <c r="F17" s="21">
        <v>0</v>
      </c>
      <c r="G17" s="21">
        <v>0</v>
      </c>
      <c r="H17" s="21">
        <f t="shared" si="1"/>
        <v>18000</v>
      </c>
      <c r="I17" s="1">
        <v>15000</v>
      </c>
      <c r="L17" s="191">
        <v>5000</v>
      </c>
    </row>
    <row r="18" spans="1:12">
      <c r="A18" s="33" t="s">
        <v>442</v>
      </c>
      <c r="B18" s="28" t="s">
        <v>263</v>
      </c>
      <c r="C18" s="28" t="s">
        <v>190</v>
      </c>
      <c r="D18" s="21">
        <f t="shared" si="0"/>
        <v>0</v>
      </c>
      <c r="E18" s="16">
        <v>0</v>
      </c>
      <c r="F18" s="21">
        <v>0</v>
      </c>
      <c r="G18" s="16">
        <v>0</v>
      </c>
      <c r="H18" s="21">
        <f t="shared" si="1"/>
        <v>0</v>
      </c>
    </row>
    <row r="19" spans="1:12">
      <c r="A19" s="409" t="s">
        <v>5</v>
      </c>
      <c r="B19" s="409"/>
      <c r="C19" s="409"/>
      <c r="D19" s="16">
        <f>SUM(D6:D18)</f>
        <v>8058930</v>
      </c>
      <c r="E19" s="16">
        <f>SUM(E6:E18)</f>
        <v>6173343.7400000002</v>
      </c>
      <c r="F19" s="16">
        <f t="shared" ref="F19:G19" si="2">SUM(F6:F18)</f>
        <v>10000</v>
      </c>
      <c r="G19" s="16">
        <f t="shared" si="2"/>
        <v>1504904</v>
      </c>
      <c r="H19" s="16">
        <f>SUM(H6:H18)</f>
        <v>7688247.7400000002</v>
      </c>
      <c r="I19" s="1">
        <f>SUM(I6:I18)</f>
        <v>6417770</v>
      </c>
      <c r="J19" s="1">
        <f t="shared" ref="J19:K19" si="3">SUM(J6:J18)</f>
        <v>1585920</v>
      </c>
      <c r="K19" s="1">
        <f t="shared" si="3"/>
        <v>10000</v>
      </c>
    </row>
    <row r="20" spans="1:12">
      <c r="A20" s="1" t="s">
        <v>245</v>
      </c>
      <c r="K20" s="1">
        <f>SUM(I19:K19)</f>
        <v>8013690</v>
      </c>
    </row>
    <row r="22" spans="1:12">
      <c r="A22" s="390" t="s">
        <v>352</v>
      </c>
      <c r="B22" s="390"/>
      <c r="C22" s="390" t="s">
        <v>353</v>
      </c>
      <c r="D22" s="390"/>
      <c r="E22" s="390"/>
      <c r="F22" s="168"/>
      <c r="G22" s="417" t="s">
        <v>376</v>
      </c>
      <c r="H22" s="417"/>
    </row>
    <row r="23" spans="1:12">
      <c r="A23" s="407" t="s">
        <v>89</v>
      </c>
      <c r="B23" s="407"/>
      <c r="C23" s="390" t="s">
        <v>375</v>
      </c>
      <c r="D23" s="390"/>
      <c r="E23" s="390"/>
      <c r="F23" s="168"/>
      <c r="G23" s="417" t="s">
        <v>377</v>
      </c>
      <c r="H23" s="417"/>
    </row>
  </sheetData>
  <mergeCells count="19">
    <mergeCell ref="I5:N5"/>
    <mergeCell ref="O5:R5"/>
    <mergeCell ref="H4:H5"/>
    <mergeCell ref="A1:H1"/>
    <mergeCell ref="A2:H2"/>
    <mergeCell ref="A3:H3"/>
    <mergeCell ref="E4:E5"/>
    <mergeCell ref="G4:G5"/>
    <mergeCell ref="A19:C19"/>
    <mergeCell ref="A4:A5"/>
    <mergeCell ref="B4:B5"/>
    <mergeCell ref="C4:C5"/>
    <mergeCell ref="D4:D5"/>
    <mergeCell ref="G22:H22"/>
    <mergeCell ref="G23:H23"/>
    <mergeCell ref="C22:E22"/>
    <mergeCell ref="C23:E23"/>
    <mergeCell ref="A22:B22"/>
    <mergeCell ref="A23:B23"/>
  </mergeCells>
  <pageMargins left="0.41" right="0.1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3"/>
  <sheetViews>
    <sheetView view="pageBreakPreview" zoomScale="60" zoomScaleNormal="80" workbookViewId="0">
      <selection activeCell="B10" sqref="B10"/>
    </sheetView>
  </sheetViews>
  <sheetFormatPr defaultRowHeight="21"/>
  <cols>
    <col min="1" max="1" width="11.25" style="1" customWidth="1"/>
    <col min="2" max="2" width="17.875" style="1" customWidth="1"/>
    <col min="3" max="3" width="20.25" style="1" bestFit="1" customWidth="1"/>
    <col min="4" max="4" width="16.875" style="4" customWidth="1"/>
    <col min="5" max="5" width="18.5" style="4" customWidth="1"/>
    <col min="6" max="6" width="10.25" style="4" customWidth="1"/>
    <col min="7" max="7" width="18.875" style="4" customWidth="1"/>
    <col min="8" max="8" width="19.125" style="4" customWidth="1"/>
    <col min="9" max="16384" width="9" style="1"/>
  </cols>
  <sheetData>
    <row r="1" spans="1:11">
      <c r="A1" s="406" t="s">
        <v>398</v>
      </c>
      <c r="B1" s="406"/>
      <c r="C1" s="406"/>
      <c r="D1" s="406"/>
      <c r="E1" s="406"/>
      <c r="F1" s="406"/>
      <c r="G1" s="406"/>
      <c r="H1" s="406"/>
      <c r="I1" s="11"/>
      <c r="J1" s="11"/>
    </row>
    <row r="2" spans="1:11">
      <c r="A2" s="406" t="s">
        <v>264</v>
      </c>
      <c r="B2" s="406"/>
      <c r="C2" s="406"/>
      <c r="D2" s="406"/>
      <c r="E2" s="406"/>
      <c r="F2" s="406"/>
      <c r="G2" s="406"/>
      <c r="H2" s="406"/>
    </row>
    <row r="3" spans="1:11">
      <c r="A3" s="422" t="s">
        <v>240</v>
      </c>
      <c r="B3" s="422"/>
      <c r="C3" s="422"/>
      <c r="D3" s="422"/>
      <c r="E3" s="422"/>
      <c r="F3" s="422"/>
      <c r="G3" s="422"/>
      <c r="H3" s="422"/>
    </row>
    <row r="4" spans="1:11">
      <c r="A4" s="423" t="s">
        <v>241</v>
      </c>
      <c r="B4" s="423" t="s">
        <v>187</v>
      </c>
      <c r="C4" s="423" t="s">
        <v>184</v>
      </c>
      <c r="D4" s="425" t="s">
        <v>35</v>
      </c>
      <c r="E4" s="182" t="s">
        <v>265</v>
      </c>
      <c r="F4" s="428" t="s">
        <v>266</v>
      </c>
      <c r="G4" s="182" t="s">
        <v>267</v>
      </c>
      <c r="H4" s="425" t="s">
        <v>5</v>
      </c>
    </row>
    <row r="5" spans="1:11">
      <c r="A5" s="424"/>
      <c r="B5" s="424"/>
      <c r="C5" s="424"/>
      <c r="D5" s="426"/>
      <c r="E5" s="183" t="s">
        <v>268</v>
      </c>
      <c r="F5" s="429"/>
      <c r="G5" s="183" t="s">
        <v>269</v>
      </c>
      <c r="H5" s="426"/>
    </row>
    <row r="6" spans="1:11">
      <c r="A6" s="34" t="s">
        <v>251</v>
      </c>
      <c r="B6" s="34" t="s">
        <v>252</v>
      </c>
      <c r="C6" s="28" t="s">
        <v>190</v>
      </c>
      <c r="D6" s="21">
        <v>0</v>
      </c>
      <c r="E6" s="21">
        <v>0</v>
      </c>
      <c r="F6" s="21">
        <v>0</v>
      </c>
      <c r="G6" s="21">
        <v>0</v>
      </c>
      <c r="H6" s="21">
        <f>+E6+F6+G6</f>
        <v>0</v>
      </c>
    </row>
    <row r="7" spans="1:11">
      <c r="A7" s="33"/>
      <c r="B7" s="33" t="s">
        <v>253</v>
      </c>
      <c r="C7" s="28" t="s">
        <v>190</v>
      </c>
      <c r="D7" s="21">
        <v>0</v>
      </c>
      <c r="E7" s="21">
        <v>0</v>
      </c>
      <c r="F7" s="21">
        <v>0</v>
      </c>
      <c r="G7" s="21">
        <v>0</v>
      </c>
      <c r="H7" s="21">
        <f t="shared" ref="H7:H18" si="0">+E7+F7+G7</f>
        <v>0</v>
      </c>
    </row>
    <row r="8" spans="1:11">
      <c r="A8" s="33"/>
      <c r="B8" s="33" t="s">
        <v>253</v>
      </c>
      <c r="C8" s="28" t="s">
        <v>254</v>
      </c>
      <c r="D8" s="21">
        <v>0</v>
      </c>
      <c r="E8" s="21">
        <v>0</v>
      </c>
      <c r="F8" s="21">
        <v>0</v>
      </c>
      <c r="G8" s="21">
        <v>0</v>
      </c>
      <c r="H8" s="21">
        <f t="shared" si="0"/>
        <v>0</v>
      </c>
    </row>
    <row r="9" spans="1:11">
      <c r="A9" s="33" t="s">
        <v>255</v>
      </c>
      <c r="B9" s="33" t="s">
        <v>192</v>
      </c>
      <c r="C9" s="28" t="s">
        <v>190</v>
      </c>
      <c r="D9" s="21">
        <v>0</v>
      </c>
      <c r="E9" s="21">
        <v>0</v>
      </c>
      <c r="F9" s="21">
        <v>0</v>
      </c>
      <c r="G9" s="21">
        <v>0</v>
      </c>
      <c r="H9" s="21">
        <f t="shared" si="0"/>
        <v>0</v>
      </c>
    </row>
    <row r="10" spans="1:11">
      <c r="A10" s="33"/>
      <c r="B10" s="33" t="s">
        <v>197</v>
      </c>
      <c r="C10" s="28" t="s">
        <v>190</v>
      </c>
      <c r="D10" s="21">
        <f>SUM(I10:L10)</f>
        <v>100000</v>
      </c>
      <c r="E10" s="21">
        <v>0</v>
      </c>
      <c r="F10" s="21">
        <v>0</v>
      </c>
      <c r="G10" s="21">
        <v>76670</v>
      </c>
      <c r="H10" s="21">
        <f t="shared" si="0"/>
        <v>76670</v>
      </c>
      <c r="I10" s="1">
        <v>100000</v>
      </c>
    </row>
    <row r="11" spans="1:11">
      <c r="A11" s="33"/>
      <c r="B11" s="33" t="s">
        <v>4</v>
      </c>
      <c r="C11" s="28" t="s">
        <v>190</v>
      </c>
      <c r="D11" s="21">
        <f>SUM(I11:L11)</f>
        <v>50000</v>
      </c>
      <c r="E11" s="21">
        <v>0</v>
      </c>
      <c r="F11" s="21">
        <v>0</v>
      </c>
      <c r="G11" s="21">
        <v>10500</v>
      </c>
      <c r="H11" s="21">
        <f t="shared" si="0"/>
        <v>10500</v>
      </c>
      <c r="I11" s="1">
        <v>50000</v>
      </c>
      <c r="J11" s="191">
        <v>15000</v>
      </c>
      <c r="K11" s="191">
        <v>-15000</v>
      </c>
    </row>
    <row r="12" spans="1:11">
      <c r="A12" s="33"/>
      <c r="B12" s="33" t="s">
        <v>4</v>
      </c>
      <c r="C12" s="28" t="s">
        <v>254</v>
      </c>
      <c r="D12" s="21">
        <f t="shared" ref="D12:D18" si="1">SUM(I12:L12)</f>
        <v>0</v>
      </c>
      <c r="E12" s="21">
        <v>0</v>
      </c>
      <c r="F12" s="21">
        <v>0</v>
      </c>
      <c r="G12" s="21">
        <v>0</v>
      </c>
      <c r="H12" s="21">
        <f t="shared" si="0"/>
        <v>0</v>
      </c>
      <c r="J12" s="191"/>
    </row>
    <row r="13" spans="1:11">
      <c r="A13" s="33"/>
      <c r="B13" s="33" t="s">
        <v>256</v>
      </c>
      <c r="C13" s="28" t="s">
        <v>190</v>
      </c>
      <c r="D13" s="21">
        <f t="shared" si="1"/>
        <v>0</v>
      </c>
      <c r="E13" s="21">
        <v>0</v>
      </c>
      <c r="F13" s="21">
        <v>0</v>
      </c>
      <c r="G13" s="21">
        <v>0</v>
      </c>
      <c r="H13" s="21">
        <f t="shared" si="0"/>
        <v>0</v>
      </c>
    </row>
    <row r="14" spans="1:11">
      <c r="A14" s="33" t="s">
        <v>257</v>
      </c>
      <c r="B14" s="33" t="s">
        <v>258</v>
      </c>
      <c r="C14" s="28" t="s">
        <v>190</v>
      </c>
      <c r="D14" s="21">
        <f t="shared" si="1"/>
        <v>100000</v>
      </c>
      <c r="E14" s="21">
        <v>0</v>
      </c>
      <c r="F14" s="21">
        <v>0</v>
      </c>
      <c r="G14" s="21">
        <v>84000</v>
      </c>
      <c r="H14" s="21">
        <f t="shared" si="0"/>
        <v>84000</v>
      </c>
      <c r="I14" s="1">
        <v>100000</v>
      </c>
    </row>
    <row r="15" spans="1:11">
      <c r="A15" s="33"/>
      <c r="B15" s="33" t="s">
        <v>259</v>
      </c>
      <c r="C15" s="28" t="s">
        <v>190</v>
      </c>
      <c r="D15" s="21">
        <f t="shared" si="1"/>
        <v>0</v>
      </c>
      <c r="E15" s="21">
        <v>0</v>
      </c>
      <c r="F15" s="21">
        <v>0</v>
      </c>
      <c r="G15" s="21">
        <v>0</v>
      </c>
      <c r="H15" s="21">
        <f t="shared" si="0"/>
        <v>0</v>
      </c>
    </row>
    <row r="16" spans="1:11">
      <c r="A16" s="33"/>
      <c r="B16" s="33" t="s">
        <v>259</v>
      </c>
      <c r="C16" s="28" t="s">
        <v>254</v>
      </c>
      <c r="D16" s="21">
        <f t="shared" si="1"/>
        <v>0</v>
      </c>
      <c r="E16" s="21">
        <v>0</v>
      </c>
      <c r="F16" s="21">
        <v>0</v>
      </c>
      <c r="G16" s="21">
        <v>0</v>
      </c>
      <c r="H16" s="21">
        <f t="shared" si="0"/>
        <v>0</v>
      </c>
    </row>
    <row r="17" spans="1:12">
      <c r="A17" s="33" t="s">
        <v>260</v>
      </c>
      <c r="B17" s="28" t="s">
        <v>261</v>
      </c>
      <c r="C17" s="28" t="s">
        <v>190</v>
      </c>
      <c r="D17" s="21">
        <f t="shared" si="1"/>
        <v>0</v>
      </c>
      <c r="E17" s="21">
        <v>0</v>
      </c>
      <c r="F17" s="21">
        <v>0</v>
      </c>
      <c r="G17" s="21">
        <v>0</v>
      </c>
      <c r="H17" s="21">
        <f t="shared" si="0"/>
        <v>0</v>
      </c>
    </row>
    <row r="18" spans="1:12">
      <c r="A18" s="33" t="s">
        <v>442</v>
      </c>
      <c r="B18" s="28" t="s">
        <v>263</v>
      </c>
      <c r="C18" s="28" t="s">
        <v>190</v>
      </c>
      <c r="D18" s="21">
        <f t="shared" si="1"/>
        <v>0</v>
      </c>
      <c r="E18" s="21">
        <v>0</v>
      </c>
      <c r="F18" s="21">
        <v>0</v>
      </c>
      <c r="G18" s="21">
        <v>0</v>
      </c>
      <c r="H18" s="21">
        <f t="shared" si="0"/>
        <v>0</v>
      </c>
    </row>
    <row r="19" spans="1:12">
      <c r="A19" s="409" t="s">
        <v>5</v>
      </c>
      <c r="B19" s="409"/>
      <c r="C19" s="409"/>
      <c r="D19" s="16">
        <f>SUM(D6:D18)</f>
        <v>250000</v>
      </c>
      <c r="E19" s="16">
        <f t="shared" ref="E19:G19" si="2">SUM(E6:E18)</f>
        <v>0</v>
      </c>
      <c r="F19" s="16">
        <f t="shared" si="2"/>
        <v>0</v>
      </c>
      <c r="G19" s="16">
        <f t="shared" si="2"/>
        <v>171170</v>
      </c>
      <c r="H19" s="16">
        <f>SUM(H6:H18)</f>
        <v>171170</v>
      </c>
      <c r="I19" s="1">
        <f>SUM(I7:I18)</f>
        <v>250000</v>
      </c>
      <c r="J19" s="1">
        <f t="shared" ref="J19:L19" si="3">SUM(J7:J18)</f>
        <v>15000</v>
      </c>
      <c r="K19" s="1">
        <f t="shared" si="3"/>
        <v>-15000</v>
      </c>
      <c r="L19" s="1">
        <f t="shared" si="3"/>
        <v>0</v>
      </c>
    </row>
    <row r="20" spans="1:12">
      <c r="A20" s="1" t="s">
        <v>245</v>
      </c>
    </row>
    <row r="22" spans="1:12">
      <c r="A22" s="390" t="s">
        <v>352</v>
      </c>
      <c r="B22" s="390"/>
      <c r="C22" s="390" t="s">
        <v>353</v>
      </c>
      <c r="D22" s="390"/>
      <c r="E22" s="390"/>
      <c r="F22" s="168"/>
      <c r="G22" s="417" t="s">
        <v>376</v>
      </c>
      <c r="H22" s="417"/>
    </row>
    <row r="23" spans="1:12">
      <c r="A23" s="407" t="s">
        <v>89</v>
      </c>
      <c r="B23" s="407"/>
      <c r="C23" s="390" t="s">
        <v>375</v>
      </c>
      <c r="D23" s="390"/>
      <c r="E23" s="390"/>
      <c r="F23" s="168"/>
      <c r="G23" s="417" t="s">
        <v>377</v>
      </c>
      <c r="H23" s="417"/>
    </row>
  </sheetData>
  <mergeCells count="16">
    <mergeCell ref="A19:C19"/>
    <mergeCell ref="F4:F5"/>
    <mergeCell ref="A1:H1"/>
    <mergeCell ref="A2:H2"/>
    <mergeCell ref="A3:H3"/>
    <mergeCell ref="A4:A5"/>
    <mergeCell ref="B4:B5"/>
    <mergeCell ref="C4:C5"/>
    <mergeCell ref="D4:D5"/>
    <mergeCell ref="H4:H5"/>
    <mergeCell ref="G22:H22"/>
    <mergeCell ref="C23:E23"/>
    <mergeCell ref="G23:H23"/>
    <mergeCell ref="A22:B22"/>
    <mergeCell ref="A23:B23"/>
    <mergeCell ref="C22:E22"/>
  </mergeCells>
  <pageMargins left="0.16" right="0.1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S25"/>
  <sheetViews>
    <sheetView workbookViewId="0">
      <selection activeCell="F9" sqref="F9"/>
    </sheetView>
  </sheetViews>
  <sheetFormatPr defaultRowHeight="21"/>
  <cols>
    <col min="1" max="1" width="11.25" style="1" customWidth="1"/>
    <col min="2" max="2" width="17.875" style="1" customWidth="1"/>
    <col min="3" max="3" width="19.625" style="1" customWidth="1"/>
    <col min="4" max="4" width="16.875" style="4" customWidth="1"/>
    <col min="5" max="5" width="16.375" style="4" customWidth="1"/>
    <col min="6" max="6" width="17.5" style="4" customWidth="1"/>
    <col min="7" max="7" width="9.5" style="4" customWidth="1"/>
    <col min="8" max="8" width="10.75" style="4" customWidth="1"/>
    <col min="9" max="9" width="16.125" style="4" customWidth="1"/>
    <col min="10" max="10" width="15" style="1" customWidth="1"/>
    <col min="11" max="11" width="12.25" style="1" bestFit="1" customWidth="1"/>
    <col min="12" max="12" width="10.875" style="1" bestFit="1" customWidth="1"/>
    <col min="13" max="16384" width="9" style="1"/>
  </cols>
  <sheetData>
    <row r="1" spans="1:19">
      <c r="A1" s="406" t="s">
        <v>398</v>
      </c>
      <c r="B1" s="406"/>
      <c r="C1" s="406"/>
      <c r="D1" s="406"/>
      <c r="E1" s="406"/>
      <c r="F1" s="406"/>
      <c r="G1" s="406"/>
      <c r="H1" s="406"/>
      <c r="I1" s="406"/>
      <c r="J1" s="11"/>
      <c r="K1" s="11"/>
    </row>
    <row r="2" spans="1:19">
      <c r="A2" s="406" t="s">
        <v>270</v>
      </c>
      <c r="B2" s="406"/>
      <c r="C2" s="406"/>
      <c r="D2" s="406"/>
      <c r="E2" s="406"/>
      <c r="F2" s="406"/>
      <c r="G2" s="406"/>
      <c r="H2" s="406"/>
      <c r="I2" s="406"/>
    </row>
    <row r="3" spans="1:19">
      <c r="A3" s="422" t="s">
        <v>240</v>
      </c>
      <c r="B3" s="422"/>
      <c r="C3" s="422"/>
      <c r="D3" s="422"/>
      <c r="E3" s="422"/>
      <c r="F3" s="422"/>
      <c r="G3" s="422"/>
      <c r="H3" s="422"/>
      <c r="I3" s="422"/>
    </row>
    <row r="4" spans="1:19">
      <c r="A4" s="423" t="s">
        <v>241</v>
      </c>
      <c r="B4" s="423" t="s">
        <v>187</v>
      </c>
      <c r="C4" s="423" t="s">
        <v>184</v>
      </c>
      <c r="D4" s="428" t="s">
        <v>35</v>
      </c>
      <c r="E4" s="180" t="s">
        <v>247</v>
      </c>
      <c r="F4" s="182" t="s">
        <v>271</v>
      </c>
      <c r="G4" s="182" t="s">
        <v>272</v>
      </c>
      <c r="H4" s="182" t="s">
        <v>273</v>
      </c>
      <c r="I4" s="425" t="s">
        <v>5</v>
      </c>
    </row>
    <row r="5" spans="1:19">
      <c r="A5" s="424"/>
      <c r="B5" s="424"/>
      <c r="C5" s="424"/>
      <c r="D5" s="429"/>
      <c r="E5" s="181" t="s">
        <v>274</v>
      </c>
      <c r="F5" s="183" t="s">
        <v>275</v>
      </c>
      <c r="G5" s="183" t="s">
        <v>276</v>
      </c>
      <c r="H5" s="183" t="s">
        <v>277</v>
      </c>
      <c r="I5" s="426"/>
    </row>
    <row r="6" spans="1:19">
      <c r="A6" s="34" t="s">
        <v>251</v>
      </c>
      <c r="B6" s="34" t="s">
        <v>252</v>
      </c>
      <c r="C6" s="28" t="s">
        <v>190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1">
        <f>+H6+G6+F6+E6</f>
        <v>0</v>
      </c>
      <c r="J6" s="1">
        <v>0</v>
      </c>
    </row>
    <row r="7" spans="1:19">
      <c r="A7" s="33"/>
      <c r="B7" s="33" t="s">
        <v>253</v>
      </c>
      <c r="C7" s="28" t="s">
        <v>190</v>
      </c>
      <c r="D7" s="21">
        <f>SUM(J7:S7)</f>
        <v>560480</v>
      </c>
      <c r="E7" s="21">
        <f>393181-2579</f>
        <v>390602</v>
      </c>
      <c r="F7" s="21">
        <v>0</v>
      </c>
      <c r="G7" s="21">
        <v>0</v>
      </c>
      <c r="H7" s="21">
        <v>0</v>
      </c>
      <c r="I7" s="21">
        <f t="shared" ref="I7:I19" si="0">+H7+G7+F7+E7</f>
        <v>390602</v>
      </c>
      <c r="J7" s="1">
        <v>582720</v>
      </c>
      <c r="L7" s="191">
        <v>3000</v>
      </c>
      <c r="M7" s="191">
        <v>23000</v>
      </c>
      <c r="N7" s="191">
        <v>-26000</v>
      </c>
      <c r="O7" s="191">
        <v>25000</v>
      </c>
      <c r="P7" s="191">
        <v>-47240</v>
      </c>
      <c r="Q7" s="1">
        <v>66000</v>
      </c>
      <c r="R7" s="1">
        <v>-78000</v>
      </c>
      <c r="S7" s="1">
        <v>12000</v>
      </c>
    </row>
    <row r="8" spans="1:19">
      <c r="A8" s="33"/>
      <c r="B8" s="33" t="s">
        <v>253</v>
      </c>
      <c r="C8" s="184" t="s">
        <v>254</v>
      </c>
      <c r="D8" s="21">
        <f>359612+97820</f>
        <v>457432</v>
      </c>
      <c r="E8" s="21">
        <v>0</v>
      </c>
      <c r="F8" s="157">
        <v>459246</v>
      </c>
      <c r="G8" s="21">
        <v>0</v>
      </c>
      <c r="H8" s="21">
        <v>0</v>
      </c>
      <c r="I8" s="21">
        <f t="shared" si="0"/>
        <v>459246</v>
      </c>
    </row>
    <row r="9" spans="1:19">
      <c r="A9" s="33" t="s">
        <v>255</v>
      </c>
      <c r="B9" s="33" t="s">
        <v>192</v>
      </c>
      <c r="C9" s="184" t="s">
        <v>190</v>
      </c>
      <c r="D9" s="21">
        <f>SUM(J9:P9)</f>
        <v>65000</v>
      </c>
      <c r="E9" s="21">
        <v>120309</v>
      </c>
      <c r="F9" s="21">
        <v>0</v>
      </c>
      <c r="G9" s="21">
        <v>0</v>
      </c>
      <c r="H9" s="21">
        <v>0</v>
      </c>
      <c r="I9" s="21">
        <f t="shared" si="0"/>
        <v>120309</v>
      </c>
      <c r="J9" s="1">
        <v>65000</v>
      </c>
      <c r="L9" s="156"/>
    </row>
    <row r="10" spans="1:19">
      <c r="A10" s="33"/>
      <c r="B10" s="33" t="s">
        <v>192</v>
      </c>
      <c r="C10" s="184" t="s">
        <v>254</v>
      </c>
      <c r="D10" s="21">
        <f>412950+32340</f>
        <v>445290</v>
      </c>
      <c r="E10" s="21">
        <v>0</v>
      </c>
      <c r="F10" s="157">
        <v>423177</v>
      </c>
      <c r="G10" s="21">
        <v>0</v>
      </c>
      <c r="H10" s="21">
        <v>0</v>
      </c>
      <c r="I10" s="21">
        <f t="shared" si="0"/>
        <v>423177</v>
      </c>
      <c r="K10" s="156"/>
      <c r="L10" s="156"/>
    </row>
    <row r="11" spans="1:19">
      <c r="A11" s="33"/>
      <c r="B11" s="33" t="s">
        <v>197</v>
      </c>
      <c r="C11" s="184" t="s">
        <v>190</v>
      </c>
      <c r="D11" s="21">
        <f>SUM(J11:P11)</f>
        <v>844800</v>
      </c>
      <c r="E11" s="21">
        <v>54796</v>
      </c>
      <c r="F11" s="21">
        <v>663600</v>
      </c>
      <c r="G11" s="21">
        <v>0</v>
      </c>
      <c r="H11" s="21">
        <v>0</v>
      </c>
      <c r="I11" s="21">
        <f t="shared" si="0"/>
        <v>718396</v>
      </c>
      <c r="J11" s="1">
        <v>155000</v>
      </c>
      <c r="K11" s="1">
        <v>689800</v>
      </c>
    </row>
    <row r="12" spans="1:19">
      <c r="A12" s="33"/>
      <c r="B12" s="33" t="s">
        <v>4</v>
      </c>
      <c r="C12" s="184" t="s">
        <v>190</v>
      </c>
      <c r="D12" s="21">
        <f>SUM(J12:P12)</f>
        <v>951070</v>
      </c>
      <c r="E12" s="21">
        <v>129786</v>
      </c>
      <c r="F12" s="21">
        <v>711366.94</v>
      </c>
      <c r="G12" s="21">
        <v>0</v>
      </c>
      <c r="H12" s="21">
        <v>0</v>
      </c>
      <c r="I12" s="21">
        <f t="shared" si="0"/>
        <v>841152.94</v>
      </c>
      <c r="J12" s="1">
        <v>157000</v>
      </c>
      <c r="K12" s="1">
        <v>794070</v>
      </c>
    </row>
    <row r="13" spans="1:19">
      <c r="A13" s="33"/>
      <c r="B13" s="33" t="s">
        <v>4</v>
      </c>
      <c r="C13" s="184" t="s">
        <v>254</v>
      </c>
      <c r="D13" s="21">
        <v>180200</v>
      </c>
      <c r="E13" s="21">
        <v>0</v>
      </c>
      <c r="F13" s="157">
        <v>180200</v>
      </c>
      <c r="G13" s="21">
        <v>0</v>
      </c>
      <c r="H13" s="21">
        <v>0</v>
      </c>
      <c r="I13" s="21">
        <f t="shared" si="0"/>
        <v>180200</v>
      </c>
    </row>
    <row r="14" spans="1:19">
      <c r="A14" s="33"/>
      <c r="B14" s="33" t="s">
        <v>256</v>
      </c>
      <c r="C14" s="184" t="s">
        <v>190</v>
      </c>
      <c r="D14" s="21">
        <f>SUM(J14:P14)</f>
        <v>32000</v>
      </c>
      <c r="E14" s="21">
        <v>15485.2</v>
      </c>
      <c r="F14" s="21">
        <v>0</v>
      </c>
      <c r="G14" s="21">
        <v>0</v>
      </c>
      <c r="H14" s="21">
        <v>0</v>
      </c>
      <c r="I14" s="21">
        <f t="shared" si="0"/>
        <v>15485.2</v>
      </c>
      <c r="J14" s="1">
        <v>32000</v>
      </c>
    </row>
    <row r="15" spans="1:19">
      <c r="A15" s="33" t="s">
        <v>257</v>
      </c>
      <c r="B15" s="33" t="s">
        <v>258</v>
      </c>
      <c r="C15" s="184" t="s">
        <v>190</v>
      </c>
      <c r="D15" s="21">
        <f t="shared" ref="D15:D19" si="1">SUM(J15:P15)</f>
        <v>25000</v>
      </c>
      <c r="E15" s="21">
        <v>10000</v>
      </c>
      <c r="F15" s="21">
        <v>0</v>
      </c>
      <c r="G15" s="21">
        <v>0</v>
      </c>
      <c r="H15" s="21">
        <v>0</v>
      </c>
      <c r="I15" s="21">
        <f t="shared" si="0"/>
        <v>10000</v>
      </c>
      <c r="J15" s="1">
        <v>25000</v>
      </c>
    </row>
    <row r="16" spans="1:19">
      <c r="A16" s="33"/>
      <c r="B16" s="33" t="s">
        <v>259</v>
      </c>
      <c r="C16" s="184" t="s">
        <v>190</v>
      </c>
      <c r="D16" s="21">
        <f t="shared" si="1"/>
        <v>300000</v>
      </c>
      <c r="E16" s="21">
        <v>299000</v>
      </c>
      <c r="F16" s="21">
        <v>0</v>
      </c>
      <c r="G16" s="21">
        <v>0</v>
      </c>
      <c r="H16" s="21">
        <v>0</v>
      </c>
      <c r="I16" s="21">
        <f t="shared" si="0"/>
        <v>299000</v>
      </c>
      <c r="J16" s="1">
        <v>300000</v>
      </c>
    </row>
    <row r="17" spans="1:14">
      <c r="A17" s="33"/>
      <c r="B17" s="33" t="s">
        <v>259</v>
      </c>
      <c r="C17" s="184" t="s">
        <v>254</v>
      </c>
      <c r="D17" s="21">
        <f t="shared" si="1"/>
        <v>0</v>
      </c>
      <c r="E17" s="21">
        <v>0</v>
      </c>
      <c r="F17" s="21"/>
      <c r="G17" s="21">
        <v>0</v>
      </c>
      <c r="H17" s="21">
        <v>0</v>
      </c>
      <c r="I17" s="21">
        <f t="shared" si="0"/>
        <v>0</v>
      </c>
    </row>
    <row r="18" spans="1:14">
      <c r="A18" s="33" t="s">
        <v>260</v>
      </c>
      <c r="B18" s="28" t="s">
        <v>261</v>
      </c>
      <c r="C18" s="184" t="s">
        <v>190</v>
      </c>
      <c r="D18" s="21">
        <f t="shared" si="1"/>
        <v>0</v>
      </c>
      <c r="E18" s="21">
        <v>0</v>
      </c>
      <c r="F18" s="21">
        <v>0</v>
      </c>
      <c r="G18" s="21">
        <v>0</v>
      </c>
      <c r="H18" s="21">
        <v>0</v>
      </c>
      <c r="I18" s="21">
        <f t="shared" si="0"/>
        <v>0</v>
      </c>
    </row>
    <row r="19" spans="1:14">
      <c r="A19" s="33" t="s">
        <v>442</v>
      </c>
      <c r="B19" s="28" t="s">
        <v>263</v>
      </c>
      <c r="C19" s="28" t="s">
        <v>190</v>
      </c>
      <c r="D19" s="21">
        <f t="shared" si="1"/>
        <v>972000</v>
      </c>
      <c r="E19" s="21">
        <v>0</v>
      </c>
      <c r="F19" s="21">
        <v>970000</v>
      </c>
      <c r="G19" s="21">
        <v>0</v>
      </c>
      <c r="H19" s="21">
        <v>0</v>
      </c>
      <c r="I19" s="21">
        <f t="shared" si="0"/>
        <v>970000</v>
      </c>
      <c r="K19" s="1">
        <v>972000</v>
      </c>
    </row>
    <row r="20" spans="1:14">
      <c r="A20" s="409" t="s">
        <v>5</v>
      </c>
      <c r="B20" s="409"/>
      <c r="C20" s="409"/>
      <c r="D20" s="16">
        <f>SUM(D6:D19)</f>
        <v>4833272</v>
      </c>
      <c r="E20" s="16">
        <f t="shared" ref="E20:H20" si="2">SUM(E6:E19)</f>
        <v>1019978.2</v>
      </c>
      <c r="F20" s="16">
        <f t="shared" si="2"/>
        <v>3407589.94</v>
      </c>
      <c r="G20" s="16">
        <f t="shared" si="2"/>
        <v>0</v>
      </c>
      <c r="H20" s="16">
        <f t="shared" si="2"/>
        <v>0</v>
      </c>
      <c r="I20" s="16">
        <f>SUM(I6:I19)</f>
        <v>4427568.1400000006</v>
      </c>
      <c r="J20" s="1">
        <f>SUM(J6:J19)</f>
        <v>1316720</v>
      </c>
      <c r="K20" s="1">
        <f t="shared" ref="K20:N20" si="3">SUM(K6:K19)</f>
        <v>2455870</v>
      </c>
      <c r="L20" s="1">
        <f t="shared" si="3"/>
        <v>3000</v>
      </c>
      <c r="M20" s="1">
        <f t="shared" si="3"/>
        <v>23000</v>
      </c>
      <c r="N20" s="1">
        <f t="shared" si="3"/>
        <v>-26000</v>
      </c>
    </row>
    <row r="21" spans="1:14">
      <c r="A21" s="1" t="s">
        <v>245</v>
      </c>
      <c r="K21" s="1">
        <f>SUM(J20:K20)</f>
        <v>3772590</v>
      </c>
    </row>
    <row r="23" spans="1:14">
      <c r="K23" s="156"/>
    </row>
    <row r="24" spans="1:14">
      <c r="A24" s="390" t="s">
        <v>352</v>
      </c>
      <c r="B24" s="390"/>
      <c r="C24" s="390" t="s">
        <v>353</v>
      </c>
      <c r="D24" s="390"/>
      <c r="E24" s="390"/>
      <c r="F24" s="390"/>
      <c r="G24" s="417" t="s">
        <v>376</v>
      </c>
      <c r="H24" s="417"/>
      <c r="I24" s="417"/>
      <c r="J24" s="4"/>
    </row>
    <row r="25" spans="1:14">
      <c r="A25" s="407" t="s">
        <v>89</v>
      </c>
      <c r="B25" s="407"/>
      <c r="C25" s="390" t="s">
        <v>375</v>
      </c>
      <c r="D25" s="390"/>
      <c r="E25" s="390"/>
      <c r="F25" s="390"/>
      <c r="G25" s="168" t="s">
        <v>377</v>
      </c>
      <c r="H25" s="168"/>
      <c r="I25" s="1"/>
    </row>
  </sheetData>
  <mergeCells count="14">
    <mergeCell ref="A20:C20"/>
    <mergeCell ref="A1:I1"/>
    <mergeCell ref="A2:I2"/>
    <mergeCell ref="A3:I3"/>
    <mergeCell ref="A4:A5"/>
    <mergeCell ref="B4:B5"/>
    <mergeCell ref="C4:C5"/>
    <mergeCell ref="D4:D5"/>
    <mergeCell ref="I4:I5"/>
    <mergeCell ref="G24:I24"/>
    <mergeCell ref="C24:F24"/>
    <mergeCell ref="C25:F25"/>
    <mergeCell ref="A24:B24"/>
    <mergeCell ref="A25:B25"/>
  </mergeCells>
  <pageMargins left="0.15748031496062992" right="0.15748031496062992" top="0.35433070866141736" bottom="0.35433070866141736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23"/>
  <sheetViews>
    <sheetView view="pageBreakPreview" zoomScale="60" zoomScaleNormal="90" workbookViewId="0">
      <selection activeCell="H18" sqref="H18"/>
    </sheetView>
  </sheetViews>
  <sheetFormatPr defaultRowHeight="21"/>
  <cols>
    <col min="1" max="1" width="11.25" style="1" customWidth="1"/>
    <col min="2" max="2" width="17.875" style="1" customWidth="1"/>
    <col min="3" max="3" width="19.875" style="1" customWidth="1"/>
    <col min="4" max="4" width="16.125" style="4" customWidth="1"/>
    <col min="5" max="5" width="14" style="4" customWidth="1"/>
    <col min="6" max="6" width="9" style="4" customWidth="1"/>
    <col min="7" max="7" width="17.25" style="4" customWidth="1"/>
    <col min="8" max="8" width="13.375" style="4" customWidth="1"/>
    <col min="9" max="9" width="17" style="4" customWidth="1"/>
    <col min="10" max="16384" width="9" style="1"/>
  </cols>
  <sheetData>
    <row r="1" spans="1:14">
      <c r="A1" s="406" t="s">
        <v>398</v>
      </c>
      <c r="B1" s="406"/>
      <c r="C1" s="406"/>
      <c r="D1" s="406"/>
      <c r="E1" s="406"/>
      <c r="F1" s="406"/>
      <c r="G1" s="406"/>
      <c r="H1" s="406"/>
      <c r="I1" s="406"/>
      <c r="J1" s="11"/>
      <c r="K1" s="11"/>
    </row>
    <row r="2" spans="1:14">
      <c r="A2" s="406" t="s">
        <v>278</v>
      </c>
      <c r="B2" s="406"/>
      <c r="C2" s="406"/>
      <c r="D2" s="406"/>
      <c r="E2" s="406"/>
      <c r="F2" s="406"/>
      <c r="G2" s="406"/>
      <c r="H2" s="406"/>
      <c r="I2" s="406"/>
    </row>
    <row r="3" spans="1:14">
      <c r="A3" s="422" t="s">
        <v>240</v>
      </c>
      <c r="B3" s="422"/>
      <c r="C3" s="422"/>
      <c r="D3" s="422"/>
      <c r="E3" s="422"/>
      <c r="F3" s="422"/>
      <c r="G3" s="422"/>
      <c r="H3" s="422"/>
      <c r="I3" s="422"/>
    </row>
    <row r="4" spans="1:14">
      <c r="A4" s="423" t="s">
        <v>241</v>
      </c>
      <c r="B4" s="423" t="s">
        <v>187</v>
      </c>
      <c r="C4" s="423" t="s">
        <v>184</v>
      </c>
      <c r="D4" s="425" t="s">
        <v>35</v>
      </c>
      <c r="E4" s="180" t="s">
        <v>247</v>
      </c>
      <c r="F4" s="180" t="s">
        <v>186</v>
      </c>
      <c r="G4" s="182" t="s">
        <v>279</v>
      </c>
      <c r="H4" s="182" t="s">
        <v>280</v>
      </c>
      <c r="I4" s="428" t="s">
        <v>5</v>
      </c>
    </row>
    <row r="5" spans="1:14">
      <c r="A5" s="424"/>
      <c r="B5" s="424"/>
      <c r="C5" s="424"/>
      <c r="D5" s="426"/>
      <c r="E5" s="181" t="s">
        <v>281</v>
      </c>
      <c r="F5" s="181" t="s">
        <v>282</v>
      </c>
      <c r="G5" s="183" t="s">
        <v>283</v>
      </c>
      <c r="H5" s="183" t="s">
        <v>284</v>
      </c>
      <c r="I5" s="429"/>
    </row>
    <row r="6" spans="1:14">
      <c r="A6" s="34" t="s">
        <v>251</v>
      </c>
      <c r="B6" s="34" t="s">
        <v>252</v>
      </c>
      <c r="C6" s="184" t="s">
        <v>190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1">
        <f>+E6+F6+G6+H6</f>
        <v>0</v>
      </c>
    </row>
    <row r="7" spans="1:14">
      <c r="A7" s="33"/>
      <c r="B7" s="33" t="s">
        <v>253</v>
      </c>
      <c r="C7" s="184" t="s">
        <v>190</v>
      </c>
      <c r="D7" s="21">
        <f>SUM(J7:N7)</f>
        <v>575800</v>
      </c>
      <c r="E7" s="21">
        <v>561300</v>
      </c>
      <c r="F7" s="21">
        <v>0</v>
      </c>
      <c r="G7" s="21">
        <v>0</v>
      </c>
      <c r="H7" s="21">
        <v>0</v>
      </c>
      <c r="I7" s="21">
        <f t="shared" ref="I7:I18" si="0">+E7+F7+G7+H7</f>
        <v>561300</v>
      </c>
      <c r="J7" s="1">
        <v>581400</v>
      </c>
      <c r="N7" s="1">
        <v>-5600</v>
      </c>
    </row>
    <row r="8" spans="1:14">
      <c r="A8" s="33"/>
      <c r="B8" s="33" t="s">
        <v>253</v>
      </c>
      <c r="C8" s="184" t="s">
        <v>254</v>
      </c>
      <c r="D8" s="21">
        <f t="shared" ref="D8:D18" si="1">SUM(J8:N8)</f>
        <v>0</v>
      </c>
      <c r="E8" s="21">
        <v>0</v>
      </c>
      <c r="F8" s="21">
        <v>0</v>
      </c>
      <c r="G8" s="21">
        <v>0</v>
      </c>
      <c r="H8" s="21">
        <v>0</v>
      </c>
      <c r="I8" s="21">
        <f t="shared" si="0"/>
        <v>0</v>
      </c>
    </row>
    <row r="9" spans="1:14">
      <c r="A9" s="33" t="s">
        <v>255</v>
      </c>
      <c r="B9" s="33" t="s">
        <v>192</v>
      </c>
      <c r="C9" s="184" t="s">
        <v>190</v>
      </c>
      <c r="D9" s="21">
        <f>SUM(J9:N9)</f>
        <v>65600</v>
      </c>
      <c r="E9" s="21">
        <v>65115</v>
      </c>
      <c r="F9" s="21">
        <v>0</v>
      </c>
      <c r="G9" s="21">
        <v>0</v>
      </c>
      <c r="H9" s="21">
        <v>0</v>
      </c>
      <c r="I9" s="21">
        <f t="shared" si="0"/>
        <v>65115</v>
      </c>
      <c r="J9" s="1">
        <v>30000</v>
      </c>
      <c r="M9" s="1">
        <v>45600</v>
      </c>
      <c r="N9" s="1">
        <v>-10000</v>
      </c>
    </row>
    <row r="10" spans="1:14">
      <c r="A10" s="33"/>
      <c r="B10" s="33" t="s">
        <v>197</v>
      </c>
      <c r="C10" s="184" t="s">
        <v>190</v>
      </c>
      <c r="D10" s="21">
        <f>SUM(J10:N10)</f>
        <v>225000</v>
      </c>
      <c r="E10" s="21">
        <v>0</v>
      </c>
      <c r="F10" s="21">
        <v>0</v>
      </c>
      <c r="G10" s="21">
        <v>149500</v>
      </c>
      <c r="H10" s="21"/>
      <c r="I10" s="21">
        <f t="shared" si="0"/>
        <v>149500</v>
      </c>
      <c r="J10" s="1">
        <v>45000</v>
      </c>
      <c r="K10" s="1">
        <v>240000</v>
      </c>
      <c r="L10" s="191">
        <v>-30000</v>
      </c>
      <c r="N10" s="1">
        <v>-30000</v>
      </c>
    </row>
    <row r="11" spans="1:14">
      <c r="A11" s="33"/>
      <c r="B11" s="33" t="s">
        <v>4</v>
      </c>
      <c r="C11" s="184" t="s">
        <v>190</v>
      </c>
      <c r="D11" s="21">
        <f t="shared" si="1"/>
        <v>30000</v>
      </c>
      <c r="E11" s="21">
        <v>0</v>
      </c>
      <c r="F11" s="21">
        <v>0</v>
      </c>
      <c r="G11" s="21">
        <v>15044.2</v>
      </c>
      <c r="H11" s="21">
        <v>0</v>
      </c>
      <c r="I11" s="21">
        <f t="shared" si="0"/>
        <v>15044.2</v>
      </c>
      <c r="J11" s="1">
        <v>10000</v>
      </c>
      <c r="K11" s="1">
        <v>20000</v>
      </c>
    </row>
    <row r="12" spans="1:14">
      <c r="A12" s="33"/>
      <c r="B12" s="33" t="s">
        <v>4</v>
      </c>
      <c r="C12" s="184" t="s">
        <v>254</v>
      </c>
      <c r="D12" s="21">
        <f t="shared" si="1"/>
        <v>0</v>
      </c>
      <c r="E12" s="21">
        <v>0</v>
      </c>
      <c r="F12" s="21">
        <v>0</v>
      </c>
      <c r="G12" s="21">
        <v>0</v>
      </c>
      <c r="H12" s="21">
        <v>0</v>
      </c>
      <c r="I12" s="21">
        <f t="shared" si="0"/>
        <v>0</v>
      </c>
    </row>
    <row r="13" spans="1:14">
      <c r="A13" s="33"/>
      <c r="B13" s="33" t="s">
        <v>256</v>
      </c>
      <c r="C13" s="184" t="s">
        <v>190</v>
      </c>
      <c r="D13" s="21">
        <f t="shared" si="1"/>
        <v>0</v>
      </c>
      <c r="E13" s="21">
        <v>0</v>
      </c>
      <c r="F13" s="21">
        <v>0</v>
      </c>
      <c r="G13" s="21">
        <v>0</v>
      </c>
      <c r="H13" s="21">
        <v>0</v>
      </c>
      <c r="I13" s="21">
        <f t="shared" si="0"/>
        <v>0</v>
      </c>
    </row>
    <row r="14" spans="1:14">
      <c r="A14" s="33" t="s">
        <v>257</v>
      </c>
      <c r="B14" s="33" t="s">
        <v>258</v>
      </c>
      <c r="C14" s="184" t="s">
        <v>190</v>
      </c>
      <c r="D14" s="21">
        <f t="shared" si="1"/>
        <v>70000</v>
      </c>
      <c r="E14" s="21">
        <v>59000</v>
      </c>
      <c r="F14" s="21">
        <v>0</v>
      </c>
      <c r="G14" s="21">
        <v>0</v>
      </c>
      <c r="H14" s="21">
        <v>0</v>
      </c>
      <c r="I14" s="21">
        <f t="shared" si="0"/>
        <v>59000</v>
      </c>
      <c r="J14" s="1">
        <v>70000</v>
      </c>
    </row>
    <row r="15" spans="1:14">
      <c r="A15" s="33"/>
      <c r="B15" s="33" t="s">
        <v>259</v>
      </c>
      <c r="C15" s="184" t="s">
        <v>190</v>
      </c>
      <c r="D15" s="21">
        <f t="shared" si="1"/>
        <v>0</v>
      </c>
      <c r="E15" s="21">
        <v>0</v>
      </c>
      <c r="F15" s="21">
        <v>0</v>
      </c>
      <c r="G15" s="21">
        <v>0</v>
      </c>
      <c r="H15" s="21">
        <v>0</v>
      </c>
      <c r="I15" s="21">
        <f t="shared" si="0"/>
        <v>0</v>
      </c>
    </row>
    <row r="16" spans="1:14">
      <c r="A16" s="33"/>
      <c r="B16" s="33" t="s">
        <v>259</v>
      </c>
      <c r="C16" s="184" t="s">
        <v>254</v>
      </c>
      <c r="D16" s="21">
        <f t="shared" si="1"/>
        <v>0</v>
      </c>
      <c r="E16" s="21">
        <v>0</v>
      </c>
      <c r="F16" s="21">
        <v>0</v>
      </c>
      <c r="G16" s="21">
        <v>0</v>
      </c>
      <c r="H16" s="21">
        <v>0</v>
      </c>
      <c r="I16" s="21">
        <f t="shared" si="0"/>
        <v>0</v>
      </c>
    </row>
    <row r="17" spans="1:13">
      <c r="A17" s="33" t="s">
        <v>260</v>
      </c>
      <c r="B17" s="28" t="s">
        <v>261</v>
      </c>
      <c r="C17" s="184" t="s">
        <v>190</v>
      </c>
      <c r="D17" s="21">
        <f t="shared" si="1"/>
        <v>0</v>
      </c>
      <c r="E17" s="21">
        <v>0</v>
      </c>
      <c r="F17" s="21">
        <v>0</v>
      </c>
      <c r="G17" s="21">
        <v>0</v>
      </c>
      <c r="H17" s="21">
        <v>0</v>
      </c>
      <c r="I17" s="21">
        <f t="shared" si="0"/>
        <v>0</v>
      </c>
    </row>
    <row r="18" spans="1:13">
      <c r="A18" s="33" t="s">
        <v>442</v>
      </c>
      <c r="B18" s="28" t="s">
        <v>263</v>
      </c>
      <c r="C18" s="184" t="s">
        <v>190</v>
      </c>
      <c r="D18" s="21">
        <f t="shared" si="1"/>
        <v>105000</v>
      </c>
      <c r="E18" s="21">
        <v>0</v>
      </c>
      <c r="F18" s="21">
        <v>0</v>
      </c>
      <c r="G18" s="21"/>
      <c r="H18" s="21">
        <v>52500</v>
      </c>
      <c r="I18" s="21">
        <f t="shared" si="0"/>
        <v>52500</v>
      </c>
      <c r="K18" s="1">
        <v>105000</v>
      </c>
    </row>
    <row r="19" spans="1:13">
      <c r="A19" s="409" t="s">
        <v>5</v>
      </c>
      <c r="B19" s="409"/>
      <c r="C19" s="409"/>
      <c r="D19" s="16">
        <f>SUM(D6:D18)</f>
        <v>1071400</v>
      </c>
      <c r="E19" s="16">
        <f t="shared" ref="E19:H19" si="2">SUM(E6:E18)</f>
        <v>685415</v>
      </c>
      <c r="F19" s="16">
        <f t="shared" si="2"/>
        <v>0</v>
      </c>
      <c r="G19" s="16">
        <f t="shared" si="2"/>
        <v>164544.20000000001</v>
      </c>
      <c r="H19" s="16">
        <f t="shared" si="2"/>
        <v>52500</v>
      </c>
      <c r="I19" s="16">
        <f>SUM(I6:I18)</f>
        <v>902459.2</v>
      </c>
      <c r="J19" s="1">
        <f>SUM(J6:J18)</f>
        <v>736400</v>
      </c>
      <c r="K19" s="1">
        <f>SUM(K6:K18)</f>
        <v>365000</v>
      </c>
      <c r="L19" s="1">
        <f t="shared" ref="L19:M19" si="3">SUM(L6:L18)</f>
        <v>-30000</v>
      </c>
      <c r="M19" s="1">
        <f t="shared" si="3"/>
        <v>45600</v>
      </c>
    </row>
    <row r="20" spans="1:13">
      <c r="A20" s="1" t="s">
        <v>245</v>
      </c>
      <c r="K20" s="1">
        <f>SUM(J19:K19)</f>
        <v>1101400</v>
      </c>
    </row>
    <row r="22" spans="1:13">
      <c r="A22" s="390" t="s">
        <v>352</v>
      </c>
      <c r="B22" s="390"/>
      <c r="C22" s="390" t="s">
        <v>353</v>
      </c>
      <c r="D22" s="390"/>
      <c r="E22" s="390"/>
      <c r="F22" s="390"/>
      <c r="G22" s="417" t="s">
        <v>376</v>
      </c>
      <c r="H22" s="417"/>
      <c r="I22" s="417"/>
    </row>
    <row r="23" spans="1:13">
      <c r="A23" s="407" t="s">
        <v>89</v>
      </c>
      <c r="B23" s="407"/>
      <c r="C23" s="390" t="s">
        <v>375</v>
      </c>
      <c r="D23" s="390"/>
      <c r="E23" s="390"/>
      <c r="F23" s="390"/>
      <c r="G23" s="417" t="s">
        <v>377</v>
      </c>
      <c r="H23" s="417"/>
      <c r="I23" s="417"/>
    </row>
  </sheetData>
  <mergeCells count="15">
    <mergeCell ref="A19:C19"/>
    <mergeCell ref="A1:I1"/>
    <mergeCell ref="A2:I2"/>
    <mergeCell ref="A3:I3"/>
    <mergeCell ref="A4:A5"/>
    <mergeCell ref="B4:B5"/>
    <mergeCell ref="C4:C5"/>
    <mergeCell ref="D4:D5"/>
    <mergeCell ref="I4:I5"/>
    <mergeCell ref="G22:I22"/>
    <mergeCell ref="G23:I23"/>
    <mergeCell ref="C22:F22"/>
    <mergeCell ref="C23:F23"/>
    <mergeCell ref="A22:B22"/>
    <mergeCell ref="A23:B23"/>
  </mergeCells>
  <pageMargins left="0.16" right="0.1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E19" sqref="E19"/>
    </sheetView>
  </sheetViews>
  <sheetFormatPr defaultRowHeight="21"/>
  <cols>
    <col min="1" max="1" width="11.25" style="1" customWidth="1"/>
    <col min="2" max="2" width="17.875" style="1" customWidth="1"/>
    <col min="3" max="3" width="20.25" style="1" bestFit="1" customWidth="1"/>
    <col min="4" max="4" width="18.25" style="4" customWidth="1"/>
    <col min="5" max="5" width="23.5" style="4" customWidth="1"/>
    <col min="6" max="6" width="22.125" style="4" customWidth="1"/>
    <col min="7" max="7" width="21.125" style="4" customWidth="1"/>
    <col min="8" max="8" width="9" style="1"/>
    <col min="9" max="9" width="12.25" style="1" bestFit="1" customWidth="1"/>
    <col min="10" max="16384" width="9" style="1"/>
  </cols>
  <sheetData>
    <row r="1" spans="1:9">
      <c r="A1" s="406" t="s">
        <v>398</v>
      </c>
      <c r="B1" s="406"/>
      <c r="C1" s="406"/>
      <c r="D1" s="406"/>
      <c r="E1" s="406"/>
      <c r="F1" s="406"/>
      <c r="G1" s="406"/>
      <c r="H1" s="11"/>
      <c r="I1" s="11"/>
    </row>
    <row r="2" spans="1:9">
      <c r="A2" s="406" t="s">
        <v>285</v>
      </c>
      <c r="B2" s="406"/>
      <c r="C2" s="406"/>
      <c r="D2" s="406"/>
      <c r="E2" s="406"/>
      <c r="F2" s="406"/>
      <c r="G2" s="406"/>
    </row>
    <row r="3" spans="1:9">
      <c r="A3" s="422" t="s">
        <v>240</v>
      </c>
      <c r="B3" s="422"/>
      <c r="C3" s="422"/>
      <c r="D3" s="422"/>
      <c r="E3" s="422"/>
      <c r="F3" s="422"/>
      <c r="G3" s="422"/>
    </row>
    <row r="4" spans="1:9">
      <c r="A4" s="423" t="s">
        <v>241</v>
      </c>
      <c r="B4" s="423" t="s">
        <v>187</v>
      </c>
      <c r="C4" s="423" t="s">
        <v>184</v>
      </c>
      <c r="D4" s="425" t="s">
        <v>35</v>
      </c>
      <c r="E4" s="35" t="s">
        <v>265</v>
      </c>
      <c r="F4" s="127" t="s">
        <v>286</v>
      </c>
      <c r="G4" s="425" t="s">
        <v>5</v>
      </c>
    </row>
    <row r="5" spans="1:9">
      <c r="A5" s="424"/>
      <c r="B5" s="424"/>
      <c r="C5" s="424"/>
      <c r="D5" s="426"/>
      <c r="E5" s="36" t="s">
        <v>287</v>
      </c>
      <c r="F5" s="128" t="s">
        <v>288</v>
      </c>
      <c r="G5" s="426"/>
    </row>
    <row r="6" spans="1:9">
      <c r="A6" s="34" t="s">
        <v>251</v>
      </c>
      <c r="B6" s="34" t="s">
        <v>252</v>
      </c>
      <c r="C6" s="28" t="s">
        <v>190</v>
      </c>
      <c r="D6" s="21">
        <v>0</v>
      </c>
      <c r="E6" s="21">
        <v>0</v>
      </c>
      <c r="F6" s="21">
        <v>0</v>
      </c>
      <c r="G6" s="21">
        <f t="shared" ref="G6:G18" si="0">+E6+F6</f>
        <v>0</v>
      </c>
      <c r="I6" s="156"/>
    </row>
    <row r="7" spans="1:9">
      <c r="A7" s="33"/>
      <c r="B7" s="33" t="s">
        <v>253</v>
      </c>
      <c r="C7" s="28" t="s">
        <v>190</v>
      </c>
      <c r="D7" s="21"/>
      <c r="E7" s="21"/>
      <c r="F7" s="21">
        <v>0</v>
      </c>
      <c r="G7" s="21">
        <f t="shared" si="0"/>
        <v>0</v>
      </c>
    </row>
    <row r="8" spans="1:9">
      <c r="A8" s="33"/>
      <c r="B8" s="33" t="s">
        <v>253</v>
      </c>
      <c r="C8" s="28" t="s">
        <v>254</v>
      </c>
      <c r="D8" s="21">
        <v>0</v>
      </c>
      <c r="E8" s="21">
        <v>0</v>
      </c>
      <c r="F8" s="21">
        <v>0</v>
      </c>
      <c r="G8" s="21">
        <f t="shared" si="0"/>
        <v>0</v>
      </c>
    </row>
    <row r="9" spans="1:9">
      <c r="A9" s="33" t="s">
        <v>255</v>
      </c>
      <c r="B9" s="33" t="s">
        <v>192</v>
      </c>
      <c r="C9" s="28" t="s">
        <v>190</v>
      </c>
      <c r="D9" s="21"/>
      <c r="E9" s="21"/>
      <c r="F9" s="21">
        <v>0</v>
      </c>
      <c r="G9" s="21">
        <f t="shared" si="0"/>
        <v>0</v>
      </c>
    </row>
    <row r="10" spans="1:9">
      <c r="A10" s="33"/>
      <c r="B10" s="33" t="s">
        <v>197</v>
      </c>
      <c r="C10" s="28" t="s">
        <v>190</v>
      </c>
      <c r="D10" s="21">
        <f>SUM(H10:J10)</f>
        <v>70000</v>
      </c>
      <c r="E10" s="21"/>
      <c r="F10" s="21">
        <f>67945-2400</f>
        <v>65545</v>
      </c>
      <c r="G10" s="21">
        <f t="shared" si="0"/>
        <v>65545</v>
      </c>
      <c r="H10" s="1">
        <v>70000</v>
      </c>
    </row>
    <row r="11" spans="1:9">
      <c r="A11" s="33"/>
      <c r="B11" s="33" t="s">
        <v>4</v>
      </c>
      <c r="C11" s="28" t="s">
        <v>190</v>
      </c>
      <c r="D11" s="21">
        <v>0</v>
      </c>
      <c r="E11" s="21">
        <v>0</v>
      </c>
      <c r="F11" s="21">
        <v>0</v>
      </c>
      <c r="G11" s="21">
        <f t="shared" si="0"/>
        <v>0</v>
      </c>
    </row>
    <row r="12" spans="1:9">
      <c r="A12" s="33"/>
      <c r="B12" s="33" t="s">
        <v>4</v>
      </c>
      <c r="C12" s="28" t="s">
        <v>254</v>
      </c>
      <c r="D12" s="21">
        <v>0</v>
      </c>
      <c r="E12" s="21">
        <v>0</v>
      </c>
      <c r="F12" s="21">
        <v>0</v>
      </c>
      <c r="G12" s="21">
        <f t="shared" si="0"/>
        <v>0</v>
      </c>
    </row>
    <row r="13" spans="1:9">
      <c r="A13" s="33"/>
      <c r="B13" s="33" t="s">
        <v>256</v>
      </c>
      <c r="C13" s="28" t="s">
        <v>190</v>
      </c>
      <c r="D13" s="21">
        <v>0</v>
      </c>
      <c r="E13" s="21">
        <v>0</v>
      </c>
      <c r="F13" s="21">
        <v>0</v>
      </c>
      <c r="G13" s="21">
        <f t="shared" si="0"/>
        <v>0</v>
      </c>
    </row>
    <row r="14" spans="1:9">
      <c r="A14" s="33" t="s">
        <v>257</v>
      </c>
      <c r="B14" s="33" t="s">
        <v>258</v>
      </c>
      <c r="C14" s="28" t="s">
        <v>190</v>
      </c>
      <c r="D14" s="21">
        <v>0</v>
      </c>
      <c r="E14" s="21">
        <v>0</v>
      </c>
      <c r="F14" s="21">
        <v>0</v>
      </c>
      <c r="G14" s="21">
        <f t="shared" si="0"/>
        <v>0</v>
      </c>
    </row>
    <row r="15" spans="1:9">
      <c r="A15" s="33"/>
      <c r="B15" s="33" t="s">
        <v>259</v>
      </c>
      <c r="C15" s="28" t="s">
        <v>190</v>
      </c>
      <c r="D15" s="21">
        <v>0</v>
      </c>
      <c r="E15" s="21">
        <v>0</v>
      </c>
      <c r="F15" s="21">
        <v>0</v>
      </c>
      <c r="G15" s="21">
        <f t="shared" si="0"/>
        <v>0</v>
      </c>
    </row>
    <row r="16" spans="1:9">
      <c r="A16" s="33"/>
      <c r="B16" s="33" t="s">
        <v>259</v>
      </c>
      <c r="C16" s="28" t="s">
        <v>254</v>
      </c>
      <c r="D16" s="21">
        <v>0</v>
      </c>
      <c r="E16" s="21">
        <v>0</v>
      </c>
      <c r="F16" s="21">
        <v>0</v>
      </c>
      <c r="G16" s="21">
        <f t="shared" si="0"/>
        <v>0</v>
      </c>
    </row>
    <row r="17" spans="1:9">
      <c r="A17" s="33" t="s">
        <v>260</v>
      </c>
      <c r="B17" s="28" t="s">
        <v>261</v>
      </c>
      <c r="C17" s="28" t="s">
        <v>190</v>
      </c>
      <c r="D17" s="21">
        <v>0</v>
      </c>
      <c r="E17" s="21">
        <v>0</v>
      </c>
      <c r="F17" s="21">
        <v>0</v>
      </c>
      <c r="G17" s="21">
        <f t="shared" si="0"/>
        <v>0</v>
      </c>
    </row>
    <row r="18" spans="1:9">
      <c r="A18" s="33" t="s">
        <v>262</v>
      </c>
      <c r="B18" s="28" t="s">
        <v>263</v>
      </c>
      <c r="C18" s="28" t="s">
        <v>190</v>
      </c>
      <c r="D18" s="21">
        <f>SUM(H18)</f>
        <v>5000</v>
      </c>
      <c r="E18" s="21">
        <v>0</v>
      </c>
      <c r="F18" s="21">
        <v>5000</v>
      </c>
      <c r="G18" s="21">
        <f t="shared" si="0"/>
        <v>5000</v>
      </c>
      <c r="H18" s="1">
        <v>5000</v>
      </c>
      <c r="I18" s="156">
        <f>+G10+G18</f>
        <v>70545</v>
      </c>
    </row>
    <row r="19" spans="1:9">
      <c r="A19" s="116" t="s">
        <v>244</v>
      </c>
      <c r="B19" s="116" t="s">
        <v>244</v>
      </c>
      <c r="C19" s="116" t="s">
        <v>254</v>
      </c>
      <c r="D19" s="117">
        <v>0</v>
      </c>
      <c r="E19" s="118">
        <v>0</v>
      </c>
      <c r="F19" s="169">
        <v>0</v>
      </c>
      <c r="G19" s="21">
        <f>+E19+F19</f>
        <v>0</v>
      </c>
    </row>
    <row r="20" spans="1:9">
      <c r="A20" s="409" t="s">
        <v>5</v>
      </c>
      <c r="B20" s="409"/>
      <c r="C20" s="409"/>
      <c r="D20" s="16">
        <f>SUM(D6:D19)</f>
        <v>75000</v>
      </c>
      <c r="E20" s="16">
        <f t="shared" ref="E20:G20" si="1">SUM(E6:E19)</f>
        <v>0</v>
      </c>
      <c r="F20" s="16">
        <f t="shared" si="1"/>
        <v>70545</v>
      </c>
      <c r="G20" s="16">
        <f t="shared" si="1"/>
        <v>70545</v>
      </c>
    </row>
    <row r="21" spans="1:9">
      <c r="A21" s="1" t="s">
        <v>245</v>
      </c>
    </row>
    <row r="24" spans="1:9">
      <c r="A24" s="390" t="s">
        <v>352</v>
      </c>
      <c r="B24" s="390"/>
      <c r="C24" s="390" t="s">
        <v>353</v>
      </c>
      <c r="D24" s="390"/>
      <c r="E24" s="390"/>
      <c r="F24" s="417" t="s">
        <v>376</v>
      </c>
      <c r="G24" s="417"/>
    </row>
    <row r="25" spans="1:9">
      <c r="A25" s="407" t="s">
        <v>89</v>
      </c>
      <c r="B25" s="407"/>
      <c r="C25" s="390" t="s">
        <v>375</v>
      </c>
      <c r="D25" s="390"/>
      <c r="E25" s="390"/>
      <c r="F25" s="417" t="s">
        <v>377</v>
      </c>
      <c r="G25" s="417"/>
    </row>
  </sheetData>
  <mergeCells count="15">
    <mergeCell ref="A20:C20"/>
    <mergeCell ref="A1:G1"/>
    <mergeCell ref="A2:G2"/>
    <mergeCell ref="A3:G3"/>
    <mergeCell ref="A4:A5"/>
    <mergeCell ref="B4:B5"/>
    <mergeCell ref="C4:C5"/>
    <mergeCell ref="D4:D5"/>
    <mergeCell ref="G4:G5"/>
    <mergeCell ref="A24:B24"/>
    <mergeCell ref="A25:B25"/>
    <mergeCell ref="F24:G24"/>
    <mergeCell ref="F25:G25"/>
    <mergeCell ref="C24:E24"/>
    <mergeCell ref="C25:E25"/>
  </mergeCells>
  <pageMargins left="0.15748031496062992" right="0.15748031496062992" top="0.15748031496062992" bottom="0.15748031496062992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3"/>
  <sheetViews>
    <sheetView topLeftCell="B1" workbookViewId="0">
      <selection activeCell="J20" sqref="J20"/>
    </sheetView>
  </sheetViews>
  <sheetFormatPr defaultRowHeight="21"/>
  <cols>
    <col min="1" max="1" width="10.25" style="1" customWidth="1"/>
    <col min="2" max="2" width="17.5" style="1" customWidth="1"/>
    <col min="3" max="3" width="17.375" style="1" customWidth="1"/>
    <col min="4" max="4" width="16.375" style="4" customWidth="1"/>
    <col min="5" max="5" width="16" style="4" customWidth="1"/>
    <col min="6" max="6" width="16.625" style="4" customWidth="1"/>
    <col min="7" max="8" width="9.125" style="4" customWidth="1"/>
    <col min="9" max="9" width="7" style="4" customWidth="1"/>
    <col min="10" max="10" width="16.25" style="4" customWidth="1"/>
    <col min="11" max="11" width="10.75" style="1" customWidth="1"/>
    <col min="12" max="16384" width="9" style="1"/>
  </cols>
  <sheetData>
    <row r="1" spans="1:19">
      <c r="A1" s="406" t="s">
        <v>398</v>
      </c>
      <c r="B1" s="406"/>
      <c r="C1" s="406"/>
      <c r="D1" s="406"/>
      <c r="E1" s="406"/>
      <c r="F1" s="406"/>
      <c r="G1" s="406"/>
      <c r="H1" s="406"/>
      <c r="I1" s="406"/>
      <c r="J1" s="406"/>
      <c r="K1" s="11"/>
      <c r="L1" s="11"/>
    </row>
    <row r="2" spans="1:19">
      <c r="A2" s="406" t="s">
        <v>289</v>
      </c>
      <c r="B2" s="406"/>
      <c r="C2" s="406"/>
      <c r="D2" s="406"/>
      <c r="E2" s="406"/>
      <c r="F2" s="406"/>
      <c r="G2" s="406"/>
      <c r="H2" s="406"/>
      <c r="I2" s="406"/>
      <c r="J2" s="406"/>
    </row>
    <row r="3" spans="1:19">
      <c r="A3" s="422" t="s">
        <v>240</v>
      </c>
      <c r="B3" s="422"/>
      <c r="C3" s="422"/>
      <c r="D3" s="422"/>
      <c r="E3" s="422"/>
      <c r="F3" s="422"/>
      <c r="G3" s="422"/>
      <c r="H3" s="422"/>
      <c r="I3" s="422"/>
      <c r="J3" s="422"/>
    </row>
    <row r="4" spans="1:19">
      <c r="A4" s="423" t="s">
        <v>241</v>
      </c>
      <c r="B4" s="423" t="s">
        <v>187</v>
      </c>
      <c r="C4" s="423" t="s">
        <v>184</v>
      </c>
      <c r="D4" s="425" t="s">
        <v>35</v>
      </c>
      <c r="E4" s="180" t="s">
        <v>265</v>
      </c>
      <c r="F4" s="428" t="s">
        <v>290</v>
      </c>
      <c r="G4" s="182" t="s">
        <v>291</v>
      </c>
      <c r="H4" s="185" t="s">
        <v>292</v>
      </c>
      <c r="I4" s="180" t="s">
        <v>293</v>
      </c>
      <c r="J4" s="425" t="s">
        <v>5</v>
      </c>
    </row>
    <row r="5" spans="1:19">
      <c r="A5" s="424"/>
      <c r="B5" s="424"/>
      <c r="C5" s="424"/>
      <c r="D5" s="426"/>
      <c r="E5" s="181" t="s">
        <v>198</v>
      </c>
      <c r="F5" s="429"/>
      <c r="G5" s="183" t="s">
        <v>294</v>
      </c>
      <c r="H5" s="186" t="s">
        <v>295</v>
      </c>
      <c r="I5" s="181" t="s">
        <v>296</v>
      </c>
      <c r="J5" s="426"/>
    </row>
    <row r="6" spans="1:19">
      <c r="A6" s="34" t="s">
        <v>251</v>
      </c>
      <c r="B6" s="34" t="s">
        <v>252</v>
      </c>
      <c r="C6" s="28" t="s">
        <v>190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1">
        <v>0</v>
      </c>
      <c r="J6" s="21">
        <f>+E6+F6+G6+H6+I6</f>
        <v>0</v>
      </c>
    </row>
    <row r="7" spans="1:19">
      <c r="A7" s="33"/>
      <c r="B7" s="33" t="s">
        <v>253</v>
      </c>
      <c r="C7" s="28" t="s">
        <v>190</v>
      </c>
      <c r="D7" s="21">
        <f>SUM(K7:S7)</f>
        <v>725320</v>
      </c>
      <c r="E7" s="21">
        <v>681920</v>
      </c>
      <c r="F7" s="21">
        <v>0</v>
      </c>
      <c r="G7" s="21">
        <v>0</v>
      </c>
      <c r="H7" s="21">
        <v>0</v>
      </c>
      <c r="I7" s="21">
        <v>0</v>
      </c>
      <c r="J7" s="21">
        <f t="shared" ref="J7:J18" si="0">+E7+F7+G7+H7+I7</f>
        <v>681920</v>
      </c>
      <c r="K7" s="1">
        <v>718320</v>
      </c>
      <c r="N7" s="191">
        <v>7000</v>
      </c>
      <c r="P7" s="1">
        <v>4000</v>
      </c>
      <c r="Q7" s="1">
        <v>-4000</v>
      </c>
    </row>
    <row r="8" spans="1:19">
      <c r="A8" s="33"/>
      <c r="B8" s="33" t="s">
        <v>253</v>
      </c>
      <c r="C8" s="37" t="s">
        <v>254</v>
      </c>
      <c r="D8" s="21">
        <f t="shared" ref="D8:D18" si="1">SUM(K8:O8)</f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f t="shared" si="0"/>
        <v>0</v>
      </c>
    </row>
    <row r="9" spans="1:19">
      <c r="A9" s="33" t="s">
        <v>255</v>
      </c>
      <c r="B9" s="33" t="s">
        <v>192</v>
      </c>
      <c r="C9" s="28" t="s">
        <v>190</v>
      </c>
      <c r="D9" s="21">
        <f>SUM(K9:S9)</f>
        <v>88000</v>
      </c>
      <c r="E9" s="21">
        <v>90100</v>
      </c>
      <c r="F9" s="21">
        <v>0</v>
      </c>
      <c r="G9" s="21">
        <v>0</v>
      </c>
      <c r="H9" s="21">
        <v>0</v>
      </c>
      <c r="I9" s="21">
        <v>0</v>
      </c>
      <c r="J9" s="21">
        <f t="shared" si="0"/>
        <v>90100</v>
      </c>
      <c r="K9" s="1">
        <v>40000</v>
      </c>
      <c r="P9" s="1">
        <v>63000</v>
      </c>
      <c r="Q9" s="1">
        <v>-12000</v>
      </c>
      <c r="R9" s="1">
        <v>-3000</v>
      </c>
    </row>
    <row r="10" spans="1:19">
      <c r="A10" s="33"/>
      <c r="B10" s="33" t="s">
        <v>197</v>
      </c>
      <c r="C10" s="28" t="s">
        <v>190</v>
      </c>
      <c r="D10" s="21">
        <f>SUM(K10:S10)</f>
        <v>72000</v>
      </c>
      <c r="E10" s="21">
        <v>63387.91</v>
      </c>
      <c r="F10" s="21">
        <v>0</v>
      </c>
      <c r="G10" s="21">
        <v>0</v>
      </c>
      <c r="H10" s="21">
        <v>0</v>
      </c>
      <c r="I10" s="21">
        <v>0</v>
      </c>
      <c r="J10" s="21">
        <f t="shared" si="0"/>
        <v>63387.91</v>
      </c>
      <c r="K10" s="1">
        <v>70000</v>
      </c>
      <c r="N10" s="191">
        <v>20000</v>
      </c>
      <c r="P10" s="1">
        <v>3000</v>
      </c>
      <c r="Q10" s="1">
        <v>-21000</v>
      </c>
    </row>
    <row r="11" spans="1:19">
      <c r="A11" s="33"/>
      <c r="B11" s="33" t="s">
        <v>4</v>
      </c>
      <c r="C11" s="28" t="s">
        <v>190</v>
      </c>
      <c r="D11" s="21">
        <f>SUM(K11:S11)</f>
        <v>70000</v>
      </c>
      <c r="E11" s="21">
        <v>65015</v>
      </c>
      <c r="F11" s="21">
        <v>0</v>
      </c>
      <c r="G11" s="21">
        <v>0</v>
      </c>
      <c r="H11" s="21">
        <v>0</v>
      </c>
      <c r="I11" s="21">
        <v>0</v>
      </c>
      <c r="J11" s="21">
        <f t="shared" si="0"/>
        <v>65015</v>
      </c>
      <c r="K11" s="1">
        <v>120000</v>
      </c>
      <c r="N11" s="191">
        <v>-20000</v>
      </c>
      <c r="Q11" s="1">
        <v>-10000</v>
      </c>
      <c r="R11" s="1">
        <v>-4000</v>
      </c>
      <c r="S11" s="1">
        <v>-16000</v>
      </c>
    </row>
    <row r="12" spans="1:19">
      <c r="A12" s="33"/>
      <c r="B12" s="33" t="s">
        <v>4</v>
      </c>
      <c r="C12" s="37" t="s">
        <v>254</v>
      </c>
      <c r="D12" s="21">
        <f t="shared" si="1"/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f t="shared" si="0"/>
        <v>0</v>
      </c>
    </row>
    <row r="13" spans="1:19">
      <c r="A13" s="33"/>
      <c r="B13" s="33" t="s">
        <v>256</v>
      </c>
      <c r="C13" s="28" t="s">
        <v>190</v>
      </c>
      <c r="D13" s="21">
        <f t="shared" si="1"/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f t="shared" si="0"/>
        <v>0</v>
      </c>
    </row>
    <row r="14" spans="1:19">
      <c r="A14" s="33" t="s">
        <v>257</v>
      </c>
      <c r="B14" s="33" t="s">
        <v>258</v>
      </c>
      <c r="C14" s="28" t="s">
        <v>190</v>
      </c>
      <c r="D14" s="21">
        <f>SUM(K14:O14)</f>
        <v>128000</v>
      </c>
      <c r="E14" s="21">
        <v>87900</v>
      </c>
      <c r="F14" s="21">
        <v>0</v>
      </c>
      <c r="G14" s="21">
        <v>0</v>
      </c>
      <c r="H14" s="21">
        <v>0</v>
      </c>
      <c r="I14" s="21">
        <v>0</v>
      </c>
      <c r="J14" s="21">
        <f t="shared" si="0"/>
        <v>87900</v>
      </c>
      <c r="K14" s="1">
        <v>128000</v>
      </c>
    </row>
    <row r="15" spans="1:19">
      <c r="A15" s="33"/>
      <c r="B15" s="33" t="s">
        <v>259</v>
      </c>
      <c r="C15" s="28" t="s">
        <v>190</v>
      </c>
      <c r="D15" s="21">
        <f>SUM(K15:O15)</f>
        <v>1994000</v>
      </c>
      <c r="E15" s="21">
        <v>134800</v>
      </c>
      <c r="F15" s="21">
        <v>1282000</v>
      </c>
      <c r="G15" s="21">
        <v>0</v>
      </c>
      <c r="H15" s="21">
        <v>0</v>
      </c>
      <c r="I15" s="21">
        <v>0</v>
      </c>
      <c r="J15" s="21">
        <f t="shared" si="0"/>
        <v>1416800</v>
      </c>
      <c r="K15" s="1">
        <v>270000</v>
      </c>
      <c r="L15" s="1">
        <v>1724000</v>
      </c>
      <c r="N15" s="191">
        <v>99000</v>
      </c>
      <c r="O15" s="191">
        <v>-99000</v>
      </c>
    </row>
    <row r="16" spans="1:19">
      <c r="A16" s="33"/>
      <c r="B16" s="33" t="s">
        <v>259</v>
      </c>
      <c r="C16" s="37" t="s">
        <v>254</v>
      </c>
      <c r="D16" s="21">
        <f t="shared" si="1"/>
        <v>0</v>
      </c>
      <c r="E16" s="21">
        <v>0</v>
      </c>
      <c r="F16" s="21">
        <v>629000</v>
      </c>
      <c r="G16" s="21">
        <v>0</v>
      </c>
      <c r="H16" s="21">
        <v>0</v>
      </c>
      <c r="I16" s="21">
        <v>0</v>
      </c>
      <c r="J16" s="21">
        <f t="shared" si="0"/>
        <v>629000</v>
      </c>
    </row>
    <row r="17" spans="1:14">
      <c r="A17" s="33" t="s">
        <v>260</v>
      </c>
      <c r="B17" s="28" t="s">
        <v>261</v>
      </c>
      <c r="C17" s="28" t="s">
        <v>190</v>
      </c>
      <c r="D17" s="21">
        <f t="shared" si="1"/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f t="shared" si="0"/>
        <v>0</v>
      </c>
    </row>
    <row r="18" spans="1:14">
      <c r="A18" s="28" t="s">
        <v>263</v>
      </c>
      <c r="B18" s="28" t="s">
        <v>263</v>
      </c>
      <c r="C18" s="28" t="s">
        <v>190</v>
      </c>
      <c r="D18" s="21">
        <f t="shared" si="1"/>
        <v>200000</v>
      </c>
      <c r="E18" s="21">
        <v>0</v>
      </c>
      <c r="F18" s="21">
        <v>193453.86</v>
      </c>
      <c r="G18" s="21">
        <v>0</v>
      </c>
      <c r="H18" s="21">
        <v>0</v>
      </c>
      <c r="I18" s="21">
        <v>0</v>
      </c>
      <c r="J18" s="21">
        <f t="shared" si="0"/>
        <v>193453.86</v>
      </c>
      <c r="M18" s="1">
        <v>100000</v>
      </c>
      <c r="N18" s="191">
        <v>100000</v>
      </c>
    </row>
    <row r="19" spans="1:14">
      <c r="A19" s="409" t="s">
        <v>5</v>
      </c>
      <c r="B19" s="409"/>
      <c r="C19" s="409"/>
      <c r="D19" s="16">
        <f>SUM(D6:D18)</f>
        <v>3277320</v>
      </c>
      <c r="E19" s="16">
        <f t="shared" ref="E19:I19" si="2">SUM(E6:E18)</f>
        <v>1123122.9100000001</v>
      </c>
      <c r="F19" s="16">
        <f t="shared" si="2"/>
        <v>2104453.86</v>
      </c>
      <c r="G19" s="16">
        <f t="shared" si="2"/>
        <v>0</v>
      </c>
      <c r="H19" s="16">
        <f t="shared" si="2"/>
        <v>0</v>
      </c>
      <c r="I19" s="16">
        <f t="shared" si="2"/>
        <v>0</v>
      </c>
      <c r="J19" s="16">
        <f>SUM(J6:J18)</f>
        <v>3227576.77</v>
      </c>
      <c r="K19" s="1">
        <f>SUM(K6:K18)</f>
        <v>1346320</v>
      </c>
      <c r="L19" s="1">
        <f>SUM(L6:L18)</f>
        <v>1724000</v>
      </c>
      <c r="M19" s="1">
        <f t="shared" ref="M19:N19" si="3">SUM(M6:M18)</f>
        <v>100000</v>
      </c>
      <c r="N19" s="1">
        <f t="shared" si="3"/>
        <v>206000</v>
      </c>
    </row>
    <row r="20" spans="1:14">
      <c r="A20" s="1" t="s">
        <v>245</v>
      </c>
      <c r="M20" s="1">
        <f>SUM(K19:M19)</f>
        <v>3170320</v>
      </c>
    </row>
    <row r="22" spans="1:14">
      <c r="A22" s="390" t="s">
        <v>352</v>
      </c>
      <c r="B22" s="390"/>
      <c r="C22" s="390"/>
      <c r="D22" s="113"/>
      <c r="E22" s="390" t="s">
        <v>353</v>
      </c>
      <c r="F22" s="390"/>
      <c r="G22" s="1"/>
      <c r="H22" s="417" t="s">
        <v>376</v>
      </c>
      <c r="I22" s="417"/>
      <c r="J22" s="417"/>
    </row>
    <row r="23" spans="1:14">
      <c r="A23" s="407" t="s">
        <v>89</v>
      </c>
      <c r="B23" s="407"/>
      <c r="C23" s="407"/>
      <c r="D23" s="113"/>
      <c r="E23" s="390" t="s">
        <v>375</v>
      </c>
      <c r="F23" s="390"/>
      <c r="G23" s="1"/>
      <c r="H23" s="417" t="s">
        <v>377</v>
      </c>
      <c r="I23" s="417"/>
      <c r="J23" s="417"/>
    </row>
  </sheetData>
  <mergeCells count="16">
    <mergeCell ref="A19:C19"/>
    <mergeCell ref="A1:J1"/>
    <mergeCell ref="A2:J2"/>
    <mergeCell ref="A3:J3"/>
    <mergeCell ref="A4:A5"/>
    <mergeCell ref="B4:B5"/>
    <mergeCell ref="C4:C5"/>
    <mergeCell ref="D4:D5"/>
    <mergeCell ref="J4:J5"/>
    <mergeCell ref="F4:F5"/>
    <mergeCell ref="H22:J22"/>
    <mergeCell ref="H23:J23"/>
    <mergeCell ref="E22:F22"/>
    <mergeCell ref="E23:F23"/>
    <mergeCell ref="A22:C22"/>
    <mergeCell ref="A23:C23"/>
  </mergeCells>
  <pageMargins left="0.15748031496062992" right="0.15748031496062992" top="0.74803149606299213" bottom="0.74803149606299213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="60" zoomScaleNormal="80" workbookViewId="0">
      <selection activeCell="B11" sqref="B11"/>
    </sheetView>
  </sheetViews>
  <sheetFormatPr defaultRowHeight="21"/>
  <cols>
    <col min="1" max="1" width="10.25" style="1" customWidth="1"/>
    <col min="2" max="2" width="17.5" style="1" customWidth="1"/>
    <col min="3" max="3" width="18.25" style="1" customWidth="1"/>
    <col min="4" max="4" width="18.375" style="4" customWidth="1"/>
    <col min="5" max="5" width="22.25" style="4" customWidth="1"/>
    <col min="6" max="6" width="19.625" style="4" customWidth="1"/>
    <col min="7" max="7" width="21" style="4" customWidth="1"/>
    <col min="8" max="16384" width="9" style="1"/>
  </cols>
  <sheetData>
    <row r="1" spans="1:9">
      <c r="A1" s="406" t="s">
        <v>398</v>
      </c>
      <c r="B1" s="406"/>
      <c r="C1" s="406"/>
      <c r="D1" s="406"/>
      <c r="E1" s="406"/>
      <c r="F1" s="406"/>
      <c r="G1" s="406"/>
      <c r="H1" s="11"/>
      <c r="I1" s="11"/>
    </row>
    <row r="2" spans="1:9">
      <c r="A2" s="406" t="s">
        <v>297</v>
      </c>
      <c r="B2" s="406"/>
      <c r="C2" s="406"/>
      <c r="D2" s="406"/>
      <c r="E2" s="406"/>
      <c r="F2" s="406"/>
      <c r="G2" s="406"/>
    </row>
    <row r="3" spans="1:9">
      <c r="A3" s="422" t="s">
        <v>240</v>
      </c>
      <c r="B3" s="422"/>
      <c r="C3" s="422"/>
      <c r="D3" s="422"/>
      <c r="E3" s="422"/>
      <c r="F3" s="422"/>
      <c r="G3" s="422"/>
    </row>
    <row r="4" spans="1:9">
      <c r="A4" s="423" t="s">
        <v>241</v>
      </c>
      <c r="B4" s="423" t="s">
        <v>187</v>
      </c>
      <c r="C4" s="423" t="s">
        <v>184</v>
      </c>
      <c r="D4" s="425" t="s">
        <v>35</v>
      </c>
      <c r="E4" s="127" t="s">
        <v>265</v>
      </c>
      <c r="F4" s="127" t="s">
        <v>298</v>
      </c>
      <c r="G4" s="425" t="s">
        <v>5</v>
      </c>
    </row>
    <row r="5" spans="1:9">
      <c r="A5" s="431"/>
      <c r="B5" s="431"/>
      <c r="C5" s="431"/>
      <c r="D5" s="430"/>
      <c r="E5" s="129" t="s">
        <v>299</v>
      </c>
      <c r="F5" s="129" t="s">
        <v>300</v>
      </c>
      <c r="G5" s="430"/>
    </row>
    <row r="6" spans="1:9">
      <c r="A6" s="424"/>
      <c r="B6" s="424"/>
      <c r="C6" s="424"/>
      <c r="D6" s="426"/>
      <c r="E6" s="128" t="s">
        <v>301</v>
      </c>
      <c r="F6" s="128" t="s">
        <v>302</v>
      </c>
      <c r="G6" s="426"/>
    </row>
    <row r="7" spans="1:9">
      <c r="A7" s="34" t="s">
        <v>251</v>
      </c>
      <c r="B7" s="34" t="s">
        <v>252</v>
      </c>
      <c r="C7" s="28" t="s">
        <v>190</v>
      </c>
      <c r="D7" s="21">
        <v>0</v>
      </c>
      <c r="E7" s="21">
        <v>0</v>
      </c>
      <c r="F7" s="21">
        <v>0</v>
      </c>
      <c r="G7" s="21">
        <f>+E7+F7</f>
        <v>0</v>
      </c>
    </row>
    <row r="8" spans="1:9">
      <c r="A8" s="33"/>
      <c r="B8" s="33" t="s">
        <v>253</v>
      </c>
      <c r="C8" s="28" t="s">
        <v>190</v>
      </c>
      <c r="D8" s="21">
        <v>0</v>
      </c>
      <c r="E8" s="21">
        <v>0</v>
      </c>
      <c r="F8" s="21">
        <v>0</v>
      </c>
      <c r="G8" s="21">
        <f t="shared" ref="G8:G20" si="0">+E8+F8</f>
        <v>0</v>
      </c>
    </row>
    <row r="9" spans="1:9">
      <c r="A9" s="33"/>
      <c r="B9" s="33" t="s">
        <v>253</v>
      </c>
      <c r="C9" s="37" t="s">
        <v>254</v>
      </c>
      <c r="D9" s="21">
        <v>0</v>
      </c>
      <c r="E9" s="21">
        <v>0</v>
      </c>
      <c r="F9" s="21">
        <v>0</v>
      </c>
      <c r="G9" s="21">
        <f t="shared" si="0"/>
        <v>0</v>
      </c>
    </row>
    <row r="10" spans="1:9">
      <c r="A10" s="33" t="s">
        <v>255</v>
      </c>
      <c r="B10" s="33" t="s">
        <v>192</v>
      </c>
      <c r="C10" s="28" t="s">
        <v>190</v>
      </c>
      <c r="D10" s="21">
        <v>0</v>
      </c>
      <c r="E10" s="21">
        <v>0</v>
      </c>
      <c r="F10" s="21">
        <v>0</v>
      </c>
      <c r="G10" s="21">
        <f t="shared" si="0"/>
        <v>0</v>
      </c>
    </row>
    <row r="11" spans="1:9">
      <c r="A11" s="33"/>
      <c r="B11" s="33" t="s">
        <v>197</v>
      </c>
      <c r="C11" s="28" t="s">
        <v>190</v>
      </c>
      <c r="D11" s="21">
        <f>SUM(H11:L11)</f>
        <v>90000</v>
      </c>
      <c r="E11" s="21">
        <v>0</v>
      </c>
      <c r="F11" s="21">
        <v>34680</v>
      </c>
      <c r="G11" s="21">
        <f t="shared" si="0"/>
        <v>34680</v>
      </c>
      <c r="H11" s="1">
        <v>160000</v>
      </c>
      <c r="I11" s="191">
        <v>-70000</v>
      </c>
    </row>
    <row r="12" spans="1:9">
      <c r="A12" s="33"/>
      <c r="B12" s="33" t="s">
        <v>197</v>
      </c>
      <c r="C12" s="37" t="s">
        <v>254</v>
      </c>
      <c r="D12" s="21">
        <v>0</v>
      </c>
      <c r="E12" s="21">
        <v>0</v>
      </c>
      <c r="F12" s="21">
        <v>0</v>
      </c>
      <c r="G12" s="21">
        <f t="shared" si="0"/>
        <v>0</v>
      </c>
    </row>
    <row r="13" spans="1:9">
      <c r="A13" s="33"/>
      <c r="B13" s="33" t="s">
        <v>4</v>
      </c>
      <c r="C13" s="28" t="s">
        <v>190</v>
      </c>
      <c r="D13" s="21">
        <v>0</v>
      </c>
      <c r="E13" s="21">
        <v>0</v>
      </c>
      <c r="F13" s="21">
        <v>0</v>
      </c>
      <c r="G13" s="21">
        <f t="shared" si="0"/>
        <v>0</v>
      </c>
    </row>
    <row r="14" spans="1:9">
      <c r="A14" s="33"/>
      <c r="B14" s="33" t="s">
        <v>4</v>
      </c>
      <c r="C14" s="37" t="s">
        <v>254</v>
      </c>
      <c r="D14" s="21">
        <v>0</v>
      </c>
      <c r="E14" s="21">
        <v>0</v>
      </c>
      <c r="F14" s="21">
        <v>0</v>
      </c>
      <c r="G14" s="21">
        <f t="shared" si="0"/>
        <v>0</v>
      </c>
    </row>
    <row r="15" spans="1:9">
      <c r="A15" s="33"/>
      <c r="B15" s="33" t="s">
        <v>256</v>
      </c>
      <c r="C15" s="28" t="s">
        <v>190</v>
      </c>
      <c r="D15" s="21">
        <v>0</v>
      </c>
      <c r="E15" s="21">
        <v>0</v>
      </c>
      <c r="F15" s="21">
        <v>0</v>
      </c>
      <c r="G15" s="21">
        <f t="shared" si="0"/>
        <v>0</v>
      </c>
    </row>
    <row r="16" spans="1:9">
      <c r="A16" s="33" t="s">
        <v>257</v>
      </c>
      <c r="B16" s="33" t="s">
        <v>258</v>
      </c>
      <c r="C16" s="28" t="s">
        <v>190</v>
      </c>
      <c r="D16" s="21">
        <v>0</v>
      </c>
      <c r="E16" s="21">
        <v>0</v>
      </c>
      <c r="F16" s="21">
        <v>0</v>
      </c>
      <c r="G16" s="21">
        <f t="shared" si="0"/>
        <v>0</v>
      </c>
    </row>
    <row r="17" spans="1:7">
      <c r="A17" s="33"/>
      <c r="B17" s="33" t="s">
        <v>259</v>
      </c>
      <c r="C17" s="28" t="s">
        <v>190</v>
      </c>
      <c r="D17" s="21">
        <v>0</v>
      </c>
      <c r="E17" s="21">
        <v>0</v>
      </c>
      <c r="F17" s="21">
        <v>0</v>
      </c>
      <c r="G17" s="21">
        <f t="shared" si="0"/>
        <v>0</v>
      </c>
    </row>
    <row r="18" spans="1:7">
      <c r="A18" s="33"/>
      <c r="B18" s="33" t="s">
        <v>259</v>
      </c>
      <c r="C18" s="37" t="s">
        <v>254</v>
      </c>
      <c r="D18" s="21">
        <v>0</v>
      </c>
      <c r="E18" s="21">
        <v>0</v>
      </c>
      <c r="F18" s="21">
        <v>0</v>
      </c>
      <c r="G18" s="21">
        <f t="shared" si="0"/>
        <v>0</v>
      </c>
    </row>
    <row r="19" spans="1:7">
      <c r="A19" s="33" t="s">
        <v>260</v>
      </c>
      <c r="B19" s="28" t="s">
        <v>261</v>
      </c>
      <c r="C19" s="28" t="s">
        <v>190</v>
      </c>
      <c r="D19" s="21">
        <v>0</v>
      </c>
      <c r="E19" s="21">
        <v>0</v>
      </c>
      <c r="F19" s="21">
        <v>0</v>
      </c>
      <c r="G19" s="21">
        <f t="shared" si="0"/>
        <v>0</v>
      </c>
    </row>
    <row r="20" spans="1:7">
      <c r="A20" s="28" t="s">
        <v>263</v>
      </c>
      <c r="B20" s="28" t="s">
        <v>263</v>
      </c>
      <c r="C20" s="28" t="s">
        <v>190</v>
      </c>
      <c r="D20" s="21">
        <v>0</v>
      </c>
      <c r="E20" s="21">
        <v>0</v>
      </c>
      <c r="F20" s="21">
        <v>0</v>
      </c>
      <c r="G20" s="21">
        <f t="shared" si="0"/>
        <v>0</v>
      </c>
    </row>
    <row r="21" spans="1:7">
      <c r="A21" s="409" t="s">
        <v>5</v>
      </c>
      <c r="B21" s="409"/>
      <c r="C21" s="409"/>
      <c r="D21" s="16">
        <f>SUM(D7:D20)</f>
        <v>90000</v>
      </c>
      <c r="E21" s="16">
        <f t="shared" ref="E21:F21" si="1">SUM(E7:E20)</f>
        <v>0</v>
      </c>
      <c r="F21" s="16">
        <f t="shared" si="1"/>
        <v>34680</v>
      </c>
      <c r="G21" s="16">
        <f>SUM(G7:G20)</f>
        <v>34680</v>
      </c>
    </row>
    <row r="22" spans="1:7">
      <c r="A22" s="1" t="s">
        <v>245</v>
      </c>
    </row>
    <row r="25" spans="1:7">
      <c r="A25" s="390" t="s">
        <v>352</v>
      </c>
      <c r="B25" s="390"/>
      <c r="C25" s="113"/>
      <c r="D25" s="390" t="s">
        <v>353</v>
      </c>
      <c r="E25" s="390"/>
      <c r="F25" s="417" t="s">
        <v>376</v>
      </c>
      <c r="G25" s="417"/>
    </row>
    <row r="26" spans="1:7">
      <c r="A26" s="407" t="s">
        <v>89</v>
      </c>
      <c r="B26" s="407"/>
      <c r="C26" s="113"/>
      <c r="D26" s="390" t="s">
        <v>375</v>
      </c>
      <c r="E26" s="390"/>
      <c r="F26" s="417" t="s">
        <v>377</v>
      </c>
      <c r="G26" s="417"/>
    </row>
  </sheetData>
  <mergeCells count="15">
    <mergeCell ref="A1:G1"/>
    <mergeCell ref="A2:G2"/>
    <mergeCell ref="A3:G3"/>
    <mergeCell ref="G4:G6"/>
    <mergeCell ref="A21:C21"/>
    <mergeCell ref="A4:A6"/>
    <mergeCell ref="B4:B6"/>
    <mergeCell ref="C4:C6"/>
    <mergeCell ref="D4:D6"/>
    <mergeCell ref="A25:B25"/>
    <mergeCell ref="A26:B26"/>
    <mergeCell ref="F25:G25"/>
    <mergeCell ref="F26:G26"/>
    <mergeCell ref="D25:E25"/>
    <mergeCell ref="D26:E26"/>
  </mergeCells>
  <pageMargins left="0.15748031496062992" right="0.15748031496062992" top="0.15748031496062992" bottom="0.15748031496062992" header="0.31496062992125984" footer="0.31496062992125984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26"/>
  <sheetViews>
    <sheetView view="pageBreakPreview" zoomScale="60" zoomScaleNormal="90" workbookViewId="0">
      <selection activeCell="B11" sqref="B11"/>
    </sheetView>
  </sheetViews>
  <sheetFormatPr defaultRowHeight="21"/>
  <cols>
    <col min="1" max="1" width="10.25" style="1" customWidth="1"/>
    <col min="2" max="2" width="17.5" style="1" customWidth="1"/>
    <col min="3" max="3" width="18.25" style="1" customWidth="1"/>
    <col min="4" max="4" width="14.25" style="4" customWidth="1"/>
    <col min="5" max="5" width="16.125" style="4" customWidth="1"/>
    <col min="6" max="6" width="15.375" style="4" customWidth="1"/>
    <col min="7" max="7" width="14.125" style="4" customWidth="1"/>
    <col min="8" max="8" width="13.75" style="4" customWidth="1"/>
    <col min="9" max="9" width="15.75" style="4" customWidth="1"/>
    <col min="10" max="16384" width="9" style="1"/>
  </cols>
  <sheetData>
    <row r="1" spans="1:13">
      <c r="A1" s="406" t="s">
        <v>398</v>
      </c>
      <c r="B1" s="406"/>
      <c r="C1" s="406"/>
      <c r="D1" s="406"/>
      <c r="E1" s="406"/>
      <c r="F1" s="406"/>
      <c r="G1" s="406"/>
      <c r="H1" s="406"/>
      <c r="I1" s="406"/>
      <c r="J1" s="11"/>
      <c r="K1" s="11"/>
    </row>
    <row r="2" spans="1:13">
      <c r="A2" s="406" t="s">
        <v>303</v>
      </c>
      <c r="B2" s="406"/>
      <c r="C2" s="406"/>
      <c r="D2" s="406"/>
      <c r="E2" s="406"/>
      <c r="F2" s="406"/>
      <c r="G2" s="406"/>
      <c r="H2" s="406"/>
      <c r="I2" s="406"/>
    </row>
    <row r="3" spans="1:13">
      <c r="A3" s="422" t="s">
        <v>240</v>
      </c>
      <c r="B3" s="422"/>
      <c r="C3" s="422"/>
      <c r="D3" s="422"/>
      <c r="E3" s="422"/>
      <c r="F3" s="422"/>
      <c r="G3" s="422"/>
      <c r="H3" s="422"/>
      <c r="I3" s="422"/>
    </row>
    <row r="4" spans="1:13">
      <c r="A4" s="423" t="s">
        <v>241</v>
      </c>
      <c r="B4" s="423" t="s">
        <v>187</v>
      </c>
      <c r="C4" s="423" t="s">
        <v>184</v>
      </c>
      <c r="D4" s="425" t="s">
        <v>35</v>
      </c>
      <c r="E4" s="182" t="s">
        <v>304</v>
      </c>
      <c r="F4" s="182" t="s">
        <v>305</v>
      </c>
      <c r="G4" s="182" t="s">
        <v>306</v>
      </c>
      <c r="H4" s="187" t="s">
        <v>307</v>
      </c>
      <c r="I4" s="425" t="s">
        <v>5</v>
      </c>
    </row>
    <row r="5" spans="1:13">
      <c r="A5" s="431"/>
      <c r="B5" s="431"/>
      <c r="C5" s="431"/>
      <c r="D5" s="430"/>
      <c r="E5" s="188" t="s">
        <v>308</v>
      </c>
      <c r="F5" s="188" t="s">
        <v>309</v>
      </c>
      <c r="G5" s="188" t="s">
        <v>309</v>
      </c>
      <c r="H5" s="189" t="s">
        <v>310</v>
      </c>
      <c r="I5" s="430"/>
    </row>
    <row r="6" spans="1:13">
      <c r="A6" s="424"/>
      <c r="B6" s="424"/>
      <c r="C6" s="424"/>
      <c r="D6" s="426"/>
      <c r="E6" s="183" t="s">
        <v>311</v>
      </c>
      <c r="F6" s="183" t="s">
        <v>312</v>
      </c>
      <c r="G6" s="183" t="s">
        <v>313</v>
      </c>
      <c r="H6" s="190" t="s">
        <v>314</v>
      </c>
      <c r="I6" s="426"/>
    </row>
    <row r="7" spans="1:13">
      <c r="A7" s="34" t="s">
        <v>251</v>
      </c>
      <c r="B7" s="34" t="s">
        <v>252</v>
      </c>
      <c r="C7" s="28" t="s">
        <v>190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f>+E7+F7+G7+H7</f>
        <v>0</v>
      </c>
    </row>
    <row r="8" spans="1:13">
      <c r="A8" s="33"/>
      <c r="B8" s="33" t="s">
        <v>253</v>
      </c>
      <c r="C8" s="28" t="s">
        <v>190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f t="shared" ref="I8:I19" si="0">+E8+F8+G8+H8</f>
        <v>0</v>
      </c>
    </row>
    <row r="9" spans="1:13">
      <c r="A9" s="33"/>
      <c r="B9" s="33" t="s">
        <v>253</v>
      </c>
      <c r="C9" s="37" t="s">
        <v>254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f t="shared" si="0"/>
        <v>0</v>
      </c>
    </row>
    <row r="10" spans="1:13">
      <c r="A10" s="33" t="s">
        <v>255</v>
      </c>
      <c r="B10" s="33" t="s">
        <v>192</v>
      </c>
      <c r="C10" s="28" t="s">
        <v>190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f t="shared" si="0"/>
        <v>0</v>
      </c>
    </row>
    <row r="11" spans="1:13">
      <c r="A11" s="33"/>
      <c r="B11" s="33" t="s">
        <v>197</v>
      </c>
      <c r="C11" s="28" t="s">
        <v>190</v>
      </c>
      <c r="D11" s="21">
        <f>SUM(J11:O11)</f>
        <v>655000</v>
      </c>
      <c r="E11" s="21">
        <v>0</v>
      </c>
      <c r="F11" s="21">
        <v>153810</v>
      </c>
      <c r="G11" s="21">
        <v>311726</v>
      </c>
      <c r="H11" s="21">
        <v>0</v>
      </c>
      <c r="I11" s="21">
        <f t="shared" si="0"/>
        <v>465536</v>
      </c>
      <c r="J11" s="1">
        <v>210000</v>
      </c>
      <c r="K11" s="1">
        <v>495000</v>
      </c>
      <c r="L11" s="191">
        <v>-30000</v>
      </c>
      <c r="M11" s="191">
        <v>-20000</v>
      </c>
    </row>
    <row r="12" spans="1:13">
      <c r="A12" s="33"/>
      <c r="B12" s="33" t="s">
        <v>4</v>
      </c>
      <c r="C12" s="28" t="s">
        <v>190</v>
      </c>
      <c r="D12" s="21">
        <f t="shared" ref="D12:D18" si="1">SUM(J12:O12)</f>
        <v>80000</v>
      </c>
      <c r="E12" s="21">
        <v>0</v>
      </c>
      <c r="F12" s="21">
        <v>80000</v>
      </c>
      <c r="G12" s="21">
        <v>0</v>
      </c>
      <c r="H12" s="21">
        <v>0</v>
      </c>
      <c r="I12" s="21">
        <f t="shared" si="0"/>
        <v>80000</v>
      </c>
      <c r="J12" s="1">
        <v>80000</v>
      </c>
    </row>
    <row r="13" spans="1:13">
      <c r="A13" s="33"/>
      <c r="B13" s="33" t="s">
        <v>4</v>
      </c>
      <c r="C13" s="37" t="s">
        <v>254</v>
      </c>
      <c r="D13" s="21">
        <f t="shared" si="1"/>
        <v>0</v>
      </c>
      <c r="E13" s="21">
        <v>0</v>
      </c>
      <c r="F13" s="21">
        <v>0</v>
      </c>
      <c r="G13" s="21">
        <v>0</v>
      </c>
      <c r="H13" s="21">
        <v>0</v>
      </c>
      <c r="I13" s="21">
        <f t="shared" si="0"/>
        <v>0</v>
      </c>
    </row>
    <row r="14" spans="1:13">
      <c r="A14" s="33"/>
      <c r="B14" s="33" t="s">
        <v>256</v>
      </c>
      <c r="C14" s="28" t="s">
        <v>190</v>
      </c>
      <c r="D14" s="21">
        <f t="shared" si="1"/>
        <v>0</v>
      </c>
      <c r="E14" s="21">
        <v>0</v>
      </c>
      <c r="F14" s="21">
        <v>0</v>
      </c>
      <c r="G14" s="21">
        <v>0</v>
      </c>
      <c r="H14" s="21">
        <v>0</v>
      </c>
      <c r="I14" s="21">
        <f t="shared" si="0"/>
        <v>0</v>
      </c>
    </row>
    <row r="15" spans="1:13">
      <c r="A15" s="33" t="s">
        <v>257</v>
      </c>
      <c r="B15" s="33" t="s">
        <v>258</v>
      </c>
      <c r="C15" s="28" t="s">
        <v>190</v>
      </c>
      <c r="D15" s="21">
        <f t="shared" si="1"/>
        <v>0</v>
      </c>
      <c r="E15" s="21">
        <v>0</v>
      </c>
      <c r="F15" s="21">
        <v>0</v>
      </c>
      <c r="G15" s="21">
        <v>0</v>
      </c>
      <c r="H15" s="21">
        <v>0</v>
      </c>
      <c r="I15" s="21">
        <f t="shared" si="0"/>
        <v>0</v>
      </c>
    </row>
    <row r="16" spans="1:13">
      <c r="A16" s="33"/>
      <c r="B16" s="33" t="s">
        <v>259</v>
      </c>
      <c r="C16" s="28" t="s">
        <v>190</v>
      </c>
      <c r="D16" s="21">
        <f t="shared" si="1"/>
        <v>0</v>
      </c>
      <c r="E16" s="21">
        <v>0</v>
      </c>
      <c r="F16" s="21">
        <v>0</v>
      </c>
      <c r="G16" s="21">
        <v>0</v>
      </c>
      <c r="H16" s="21">
        <v>0</v>
      </c>
      <c r="I16" s="21">
        <f t="shared" si="0"/>
        <v>0</v>
      </c>
    </row>
    <row r="17" spans="1:12">
      <c r="A17" s="33"/>
      <c r="B17" s="33" t="s">
        <v>259</v>
      </c>
      <c r="C17" s="37" t="s">
        <v>254</v>
      </c>
      <c r="D17" s="21">
        <f t="shared" si="1"/>
        <v>0</v>
      </c>
      <c r="E17" s="21">
        <v>0</v>
      </c>
      <c r="F17" s="21">
        <v>0</v>
      </c>
      <c r="G17" s="21">
        <v>0</v>
      </c>
      <c r="H17" s="21">
        <v>0</v>
      </c>
      <c r="I17" s="21">
        <f t="shared" si="0"/>
        <v>0</v>
      </c>
    </row>
    <row r="18" spans="1:12">
      <c r="A18" s="33" t="s">
        <v>260</v>
      </c>
      <c r="B18" s="28" t="s">
        <v>261</v>
      </c>
      <c r="C18" s="28" t="s">
        <v>190</v>
      </c>
      <c r="D18" s="21">
        <f t="shared" si="1"/>
        <v>0</v>
      </c>
      <c r="E18" s="21">
        <v>0</v>
      </c>
      <c r="F18" s="21">
        <v>0</v>
      </c>
      <c r="G18" s="21">
        <v>0</v>
      </c>
      <c r="H18" s="21">
        <v>0</v>
      </c>
      <c r="I18" s="21">
        <f t="shared" si="0"/>
        <v>0</v>
      </c>
    </row>
    <row r="19" spans="1:12">
      <c r="A19" s="28" t="s">
        <v>263</v>
      </c>
      <c r="B19" s="28" t="s">
        <v>263</v>
      </c>
      <c r="C19" s="28" t="s">
        <v>190</v>
      </c>
      <c r="D19" s="21">
        <f>SUM(J19:O19)</f>
        <v>70000</v>
      </c>
      <c r="E19" s="21">
        <v>0</v>
      </c>
      <c r="F19" s="21">
        <v>50000</v>
      </c>
      <c r="G19" s="21">
        <v>20000</v>
      </c>
      <c r="H19" s="21">
        <v>0</v>
      </c>
      <c r="I19" s="21">
        <f t="shared" si="0"/>
        <v>70000</v>
      </c>
      <c r="J19" s="1">
        <v>50000</v>
      </c>
      <c r="L19" s="191">
        <v>20000</v>
      </c>
    </row>
    <row r="20" spans="1:12">
      <c r="A20" s="409" t="s">
        <v>5</v>
      </c>
      <c r="B20" s="409"/>
      <c r="C20" s="409"/>
      <c r="D20" s="16">
        <f>SUM(D7:D19)</f>
        <v>805000</v>
      </c>
      <c r="E20" s="16">
        <f t="shared" ref="E20:H20" si="2">SUM(E7:E19)</f>
        <v>0</v>
      </c>
      <c r="F20" s="16">
        <f t="shared" si="2"/>
        <v>283810</v>
      </c>
      <c r="G20" s="16">
        <f>SUM(G7:G19)</f>
        <v>331726</v>
      </c>
      <c r="H20" s="16">
        <f t="shared" si="2"/>
        <v>0</v>
      </c>
      <c r="I20" s="16">
        <f>SUM(I7:I19)</f>
        <v>615536</v>
      </c>
      <c r="J20" s="1">
        <f>SUM(J11:J19)</f>
        <v>340000</v>
      </c>
      <c r="K20" s="1">
        <f>SUM(K11:K19)</f>
        <v>495000</v>
      </c>
    </row>
    <row r="21" spans="1:12">
      <c r="K21" s="1">
        <f>SUM(J20:K20)</f>
        <v>835000</v>
      </c>
    </row>
    <row r="22" spans="1:12">
      <c r="A22" s="1" t="s">
        <v>245</v>
      </c>
    </row>
    <row r="25" spans="1:12">
      <c r="A25" s="390" t="s">
        <v>352</v>
      </c>
      <c r="B25" s="390"/>
      <c r="C25" s="390"/>
      <c r="D25" s="113"/>
      <c r="E25" s="390" t="s">
        <v>353</v>
      </c>
      <c r="F25" s="390"/>
      <c r="G25" s="1"/>
      <c r="H25" s="417" t="s">
        <v>376</v>
      </c>
      <c r="I25" s="417"/>
    </row>
    <row r="26" spans="1:12">
      <c r="A26" s="407" t="s">
        <v>89</v>
      </c>
      <c r="B26" s="407"/>
      <c r="C26" s="407"/>
      <c r="D26" s="113"/>
      <c r="E26" s="390" t="s">
        <v>375</v>
      </c>
      <c r="F26" s="390"/>
      <c r="G26" s="1"/>
      <c r="H26" s="417" t="s">
        <v>377</v>
      </c>
      <c r="I26" s="417"/>
    </row>
  </sheetData>
  <mergeCells count="15">
    <mergeCell ref="A1:I1"/>
    <mergeCell ref="A2:I2"/>
    <mergeCell ref="A3:I3"/>
    <mergeCell ref="A20:C20"/>
    <mergeCell ref="I4:I6"/>
    <mergeCell ref="D4:D6"/>
    <mergeCell ref="C4:C6"/>
    <mergeCell ref="B4:B6"/>
    <mergeCell ref="A4:A6"/>
    <mergeCell ref="H25:I25"/>
    <mergeCell ref="H26:I26"/>
    <mergeCell ref="A25:C25"/>
    <mergeCell ref="A26:C26"/>
    <mergeCell ref="E25:F25"/>
    <mergeCell ref="E26:F26"/>
  </mergeCells>
  <pageMargins left="0.15748031496062992" right="0.15748031496062992" top="0.15748031496062992" bottom="0.15748031496062992" header="0.31496062992125984" footer="0.31496062992125984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="60" workbookViewId="0">
      <selection activeCell="A2" sqref="A2:G2"/>
    </sheetView>
  </sheetViews>
  <sheetFormatPr defaultRowHeight="21"/>
  <cols>
    <col min="1" max="1" width="10.25" style="1" customWidth="1"/>
    <col min="2" max="2" width="17.5" style="1" customWidth="1"/>
    <col min="3" max="3" width="18.25" style="1" customWidth="1"/>
    <col min="4" max="4" width="18.375" style="4" customWidth="1"/>
    <col min="5" max="5" width="22.25" style="4" customWidth="1"/>
    <col min="6" max="6" width="19.625" style="4" customWidth="1"/>
    <col min="7" max="7" width="21" style="4" customWidth="1"/>
    <col min="8" max="16384" width="9" style="1"/>
  </cols>
  <sheetData>
    <row r="1" spans="1:9">
      <c r="A1" s="406" t="s">
        <v>398</v>
      </c>
      <c r="B1" s="406"/>
      <c r="C1" s="406"/>
      <c r="D1" s="406"/>
      <c r="E1" s="406"/>
      <c r="F1" s="406"/>
      <c r="G1" s="406"/>
      <c r="H1" s="11"/>
      <c r="I1" s="11"/>
    </row>
    <row r="2" spans="1:9">
      <c r="A2" s="406" t="s">
        <v>315</v>
      </c>
      <c r="B2" s="406"/>
      <c r="C2" s="406"/>
      <c r="D2" s="406"/>
      <c r="E2" s="406"/>
      <c r="F2" s="406"/>
      <c r="G2" s="406"/>
    </row>
    <row r="3" spans="1:9">
      <c r="A3" s="422" t="s">
        <v>240</v>
      </c>
      <c r="B3" s="422"/>
      <c r="C3" s="422"/>
      <c r="D3" s="422"/>
      <c r="E3" s="422"/>
      <c r="F3" s="422"/>
      <c r="G3" s="422"/>
    </row>
    <row r="4" spans="1:9">
      <c r="A4" s="423" t="s">
        <v>241</v>
      </c>
      <c r="B4" s="423" t="s">
        <v>187</v>
      </c>
      <c r="C4" s="423" t="s">
        <v>184</v>
      </c>
      <c r="D4" s="425" t="s">
        <v>35</v>
      </c>
      <c r="E4" s="425" t="s">
        <v>316</v>
      </c>
      <c r="F4" s="432" t="s">
        <v>441</v>
      </c>
      <c r="G4" s="425" t="s">
        <v>5</v>
      </c>
    </row>
    <row r="5" spans="1:9">
      <c r="A5" s="431"/>
      <c r="B5" s="431"/>
      <c r="C5" s="431"/>
      <c r="D5" s="430"/>
      <c r="E5" s="430"/>
      <c r="F5" s="433"/>
      <c r="G5" s="430"/>
    </row>
    <row r="6" spans="1:9">
      <c r="A6" s="424"/>
      <c r="B6" s="424"/>
      <c r="C6" s="424"/>
      <c r="D6" s="426"/>
      <c r="E6" s="426"/>
      <c r="F6" s="434"/>
      <c r="G6" s="426"/>
    </row>
    <row r="7" spans="1:9">
      <c r="A7" s="34" t="s">
        <v>251</v>
      </c>
      <c r="B7" s="34" t="s">
        <v>252</v>
      </c>
      <c r="C7" s="28" t="s">
        <v>190</v>
      </c>
      <c r="D7" s="21">
        <v>0</v>
      </c>
      <c r="E7" s="21">
        <v>0</v>
      </c>
      <c r="F7" s="21">
        <v>0</v>
      </c>
      <c r="G7" s="21">
        <f>+E7+F7</f>
        <v>0</v>
      </c>
    </row>
    <row r="8" spans="1:9">
      <c r="A8" s="33"/>
      <c r="B8" s="33" t="s">
        <v>253</v>
      </c>
      <c r="C8" s="28" t="s">
        <v>190</v>
      </c>
      <c r="D8" s="21">
        <v>0</v>
      </c>
      <c r="E8" s="21">
        <v>0</v>
      </c>
      <c r="F8" s="21">
        <v>0</v>
      </c>
      <c r="G8" s="21">
        <f t="shared" ref="G8:G20" si="0">+E8+F8</f>
        <v>0</v>
      </c>
    </row>
    <row r="9" spans="1:9">
      <c r="A9" s="33"/>
      <c r="B9" s="33" t="s">
        <v>253</v>
      </c>
      <c r="C9" s="37" t="s">
        <v>254</v>
      </c>
      <c r="D9" s="21">
        <v>0</v>
      </c>
      <c r="E9" s="21">
        <v>0</v>
      </c>
      <c r="F9" s="21">
        <v>0</v>
      </c>
      <c r="G9" s="21">
        <f t="shared" si="0"/>
        <v>0</v>
      </c>
    </row>
    <row r="10" spans="1:9">
      <c r="A10" s="33" t="s">
        <v>255</v>
      </c>
      <c r="B10" s="33" t="s">
        <v>192</v>
      </c>
      <c r="C10" s="28" t="s">
        <v>190</v>
      </c>
      <c r="D10" s="21">
        <v>0</v>
      </c>
      <c r="E10" s="21">
        <v>0</v>
      </c>
      <c r="F10" s="21">
        <v>0</v>
      </c>
      <c r="G10" s="21">
        <f t="shared" si="0"/>
        <v>0</v>
      </c>
    </row>
    <row r="11" spans="1:9">
      <c r="A11" s="33"/>
      <c r="B11" s="33" t="s">
        <v>197</v>
      </c>
      <c r="C11" s="28" t="s">
        <v>190</v>
      </c>
      <c r="D11" s="21">
        <f>SUM(H11:J11)</f>
        <v>70000</v>
      </c>
      <c r="E11" s="21">
        <v>15880</v>
      </c>
      <c r="F11" s="21">
        <v>0</v>
      </c>
      <c r="G11" s="21">
        <f t="shared" si="0"/>
        <v>15880</v>
      </c>
      <c r="H11" s="1">
        <v>20000</v>
      </c>
      <c r="I11" s="1">
        <v>50000</v>
      </c>
    </row>
    <row r="12" spans="1:9">
      <c r="A12" s="33"/>
      <c r="B12" s="33" t="s">
        <v>4</v>
      </c>
      <c r="C12" s="28" t="s">
        <v>190</v>
      </c>
      <c r="D12" s="21">
        <v>0</v>
      </c>
      <c r="E12" s="21">
        <v>0</v>
      </c>
      <c r="F12" s="21">
        <v>0</v>
      </c>
      <c r="G12" s="21">
        <f t="shared" si="0"/>
        <v>0</v>
      </c>
    </row>
    <row r="13" spans="1:9">
      <c r="A13" s="33"/>
      <c r="B13" s="33" t="s">
        <v>4</v>
      </c>
      <c r="C13" s="37" t="s">
        <v>254</v>
      </c>
      <c r="D13" s="21">
        <v>0</v>
      </c>
      <c r="E13" s="21">
        <v>0</v>
      </c>
      <c r="F13" s="21">
        <v>0</v>
      </c>
      <c r="G13" s="21">
        <f t="shared" si="0"/>
        <v>0</v>
      </c>
    </row>
    <row r="14" spans="1:9">
      <c r="A14" s="33"/>
      <c r="B14" s="33" t="s">
        <v>256</v>
      </c>
      <c r="C14" s="28" t="s">
        <v>190</v>
      </c>
      <c r="D14" s="21">
        <v>0</v>
      </c>
      <c r="E14" s="21">
        <v>0</v>
      </c>
      <c r="F14" s="21">
        <v>0</v>
      </c>
      <c r="G14" s="21">
        <f t="shared" si="0"/>
        <v>0</v>
      </c>
    </row>
    <row r="15" spans="1:9">
      <c r="A15" s="33" t="s">
        <v>257</v>
      </c>
      <c r="B15" s="33" t="s">
        <v>258</v>
      </c>
      <c r="C15" s="28" t="s">
        <v>190</v>
      </c>
      <c r="D15" s="21">
        <v>0</v>
      </c>
      <c r="E15" s="21">
        <v>0</v>
      </c>
      <c r="F15" s="21">
        <v>0</v>
      </c>
      <c r="G15" s="21">
        <f t="shared" si="0"/>
        <v>0</v>
      </c>
    </row>
    <row r="16" spans="1:9">
      <c r="A16" s="33"/>
      <c r="B16" s="33" t="s">
        <v>259</v>
      </c>
      <c r="C16" s="28" t="s">
        <v>190</v>
      </c>
      <c r="D16" s="21">
        <v>0</v>
      </c>
      <c r="E16" s="21">
        <v>0</v>
      </c>
      <c r="F16" s="21">
        <v>0</v>
      </c>
      <c r="G16" s="21">
        <f t="shared" si="0"/>
        <v>0</v>
      </c>
    </row>
    <row r="17" spans="1:7">
      <c r="A17" s="33"/>
      <c r="B17" s="33" t="s">
        <v>259</v>
      </c>
      <c r="C17" s="37" t="s">
        <v>254</v>
      </c>
      <c r="D17" s="21">
        <v>0</v>
      </c>
      <c r="E17" s="21">
        <v>0</v>
      </c>
      <c r="F17" s="21">
        <v>0</v>
      </c>
      <c r="G17" s="21">
        <f t="shared" si="0"/>
        <v>0</v>
      </c>
    </row>
    <row r="18" spans="1:7">
      <c r="A18" s="33" t="s">
        <v>260</v>
      </c>
      <c r="B18" s="28" t="s">
        <v>261</v>
      </c>
      <c r="C18" s="28" t="s">
        <v>190</v>
      </c>
      <c r="D18" s="21">
        <v>0</v>
      </c>
      <c r="E18" s="21">
        <v>0</v>
      </c>
      <c r="F18" s="21">
        <v>0</v>
      </c>
      <c r="G18" s="21">
        <f t="shared" si="0"/>
        <v>0</v>
      </c>
    </row>
    <row r="19" spans="1:7">
      <c r="A19" s="28" t="s">
        <v>263</v>
      </c>
      <c r="B19" s="28" t="s">
        <v>263</v>
      </c>
      <c r="C19" s="28" t="s">
        <v>190</v>
      </c>
      <c r="D19" s="16">
        <v>0</v>
      </c>
      <c r="E19" s="21">
        <v>0</v>
      </c>
      <c r="F19" s="16">
        <v>0</v>
      </c>
      <c r="G19" s="21">
        <f t="shared" si="0"/>
        <v>0</v>
      </c>
    </row>
    <row r="20" spans="1:7">
      <c r="A20" s="409" t="s">
        <v>5</v>
      </c>
      <c r="B20" s="409"/>
      <c r="C20" s="409"/>
      <c r="D20" s="16">
        <f>SUM(D7:D19)</f>
        <v>70000</v>
      </c>
      <c r="E20" s="16">
        <f t="shared" ref="E20:F20" si="1">SUM(E7:E19)</f>
        <v>15880</v>
      </c>
      <c r="F20" s="16">
        <f t="shared" si="1"/>
        <v>0</v>
      </c>
      <c r="G20" s="16">
        <f t="shared" si="0"/>
        <v>15880</v>
      </c>
    </row>
    <row r="22" spans="1:7">
      <c r="A22" s="1" t="s">
        <v>245</v>
      </c>
    </row>
    <row r="25" spans="1:7">
      <c r="A25" s="390" t="s">
        <v>352</v>
      </c>
      <c r="B25" s="390"/>
      <c r="C25" s="390"/>
      <c r="D25" s="390" t="s">
        <v>353</v>
      </c>
      <c r="E25" s="390"/>
      <c r="F25" s="417" t="s">
        <v>376</v>
      </c>
      <c r="G25" s="417"/>
    </row>
    <row r="26" spans="1:7">
      <c r="A26" s="407" t="s">
        <v>89</v>
      </c>
      <c r="B26" s="407"/>
      <c r="C26" s="407"/>
      <c r="D26" s="390" t="s">
        <v>375</v>
      </c>
      <c r="E26" s="390"/>
      <c r="F26" s="417" t="s">
        <v>377</v>
      </c>
      <c r="G26" s="417"/>
    </row>
  </sheetData>
  <mergeCells count="17">
    <mergeCell ref="A20:C20"/>
    <mergeCell ref="A1:G1"/>
    <mergeCell ref="A2:G2"/>
    <mergeCell ref="A3:G3"/>
    <mergeCell ref="A4:A6"/>
    <mergeCell ref="B4:B6"/>
    <mergeCell ref="C4:C6"/>
    <mergeCell ref="D4:D6"/>
    <mergeCell ref="G4:G6"/>
    <mergeCell ref="E4:E6"/>
    <mergeCell ref="F4:F6"/>
    <mergeCell ref="F25:G25"/>
    <mergeCell ref="F26:G26"/>
    <mergeCell ref="D25:E25"/>
    <mergeCell ref="D26:E26"/>
    <mergeCell ref="A25:C25"/>
    <mergeCell ref="A26:C26"/>
  </mergeCells>
  <pageMargins left="0.15748031496062992" right="0.15748031496062992" top="0.15748031496062992" bottom="0.15748031496062992" header="0.31496062992125984" footer="0.31496062992125984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R28"/>
  <sheetViews>
    <sheetView topLeftCell="C1" zoomScaleSheetLayoutView="70" workbookViewId="0">
      <selection activeCell="E21" sqref="E21"/>
    </sheetView>
  </sheetViews>
  <sheetFormatPr defaultRowHeight="21"/>
  <cols>
    <col min="1" max="1" width="11.25" style="1" customWidth="1"/>
    <col min="2" max="2" width="17.875" style="1" customWidth="1"/>
    <col min="3" max="3" width="20.625" style="1" customWidth="1"/>
    <col min="4" max="4" width="14.5" style="4" customWidth="1"/>
    <col min="5" max="5" width="13.625" style="4" customWidth="1"/>
    <col min="6" max="6" width="17.25" style="4" customWidth="1"/>
    <col min="7" max="7" width="15.25" style="4" customWidth="1"/>
    <col min="8" max="8" width="16.125" style="4" customWidth="1"/>
    <col min="9" max="9" width="16.375" style="4" customWidth="1"/>
    <col min="10" max="10" width="13.625" style="4" customWidth="1"/>
    <col min="11" max="11" width="16.25" style="4" customWidth="1"/>
    <col min="12" max="12" width="13.75" style="4" customWidth="1"/>
    <col min="13" max="13" width="15" style="4" customWidth="1"/>
    <col min="14" max="14" width="17.625" style="4" customWidth="1"/>
    <col min="15" max="15" width="12.5" style="1" bestFit="1" customWidth="1"/>
    <col min="16" max="16" width="14" style="1" customWidth="1"/>
    <col min="17" max="17" width="13.875" style="1" customWidth="1"/>
    <col min="18" max="18" width="13" style="1" customWidth="1"/>
    <col min="19" max="16384" width="9" style="1"/>
  </cols>
  <sheetData>
    <row r="1" spans="1:18">
      <c r="A1" s="406" t="s">
        <v>398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11"/>
      <c r="P1" s="11"/>
    </row>
    <row r="2" spans="1:18">
      <c r="A2" s="406" t="s">
        <v>317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</row>
    <row r="3" spans="1:18">
      <c r="A3" s="422" t="s">
        <v>240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</row>
    <row r="4" spans="1:18">
      <c r="A4" s="423" t="s">
        <v>241</v>
      </c>
      <c r="B4" s="423" t="s">
        <v>187</v>
      </c>
      <c r="C4" s="423" t="s">
        <v>184</v>
      </c>
      <c r="D4" s="127" t="s">
        <v>318</v>
      </c>
      <c r="E4" s="127" t="s">
        <v>319</v>
      </c>
      <c r="F4" s="425" t="s">
        <v>199</v>
      </c>
      <c r="G4" s="425" t="s">
        <v>284</v>
      </c>
      <c r="H4" s="127" t="s">
        <v>320</v>
      </c>
      <c r="I4" s="127" t="s">
        <v>321</v>
      </c>
      <c r="J4" s="182" t="s">
        <v>322</v>
      </c>
      <c r="K4" s="182" t="s">
        <v>323</v>
      </c>
      <c r="L4" s="425" t="s">
        <v>325</v>
      </c>
      <c r="M4" s="425" t="s">
        <v>244</v>
      </c>
      <c r="N4" s="425" t="s">
        <v>5</v>
      </c>
    </row>
    <row r="5" spans="1:18">
      <c r="A5" s="424"/>
      <c r="B5" s="424"/>
      <c r="C5" s="424"/>
      <c r="D5" s="128" t="s">
        <v>327</v>
      </c>
      <c r="E5" s="128" t="s">
        <v>328</v>
      </c>
      <c r="F5" s="426"/>
      <c r="G5" s="426"/>
      <c r="H5" s="128" t="s">
        <v>329</v>
      </c>
      <c r="I5" s="128" t="s">
        <v>330</v>
      </c>
      <c r="J5" s="183" t="s">
        <v>331</v>
      </c>
      <c r="K5" s="183" t="s">
        <v>311</v>
      </c>
      <c r="L5" s="426"/>
      <c r="M5" s="426"/>
      <c r="N5" s="426"/>
    </row>
    <row r="6" spans="1:18">
      <c r="A6" s="34" t="s">
        <v>251</v>
      </c>
      <c r="B6" s="34" t="s">
        <v>252</v>
      </c>
      <c r="C6" s="28" t="s">
        <v>190</v>
      </c>
      <c r="D6" s="21">
        <f>SUM(บริหาร!D6)</f>
        <v>2225520</v>
      </c>
      <c r="E6" s="21">
        <v>0</v>
      </c>
      <c r="F6" s="21">
        <v>0</v>
      </c>
      <c r="G6" s="21">
        <v>0</v>
      </c>
      <c r="H6" s="21"/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16">
        <f t="shared" ref="N6:N22" si="0">+M6+L6+K6+J6+I6+H6+G6+F6+E6+D6</f>
        <v>2225520</v>
      </c>
      <c r="P6" s="156"/>
      <c r="R6" s="156">
        <f>+P6-Q6</f>
        <v>0</v>
      </c>
    </row>
    <row r="7" spans="1:18">
      <c r="A7" s="33"/>
      <c r="B7" s="33" t="s">
        <v>253</v>
      </c>
      <c r="C7" s="28" t="s">
        <v>190</v>
      </c>
      <c r="D7" s="21">
        <f>SUM(บริหาร!H7)</f>
        <v>3296278</v>
      </c>
      <c r="E7" s="21">
        <v>0</v>
      </c>
      <c r="F7" s="21">
        <f>393181-2579</f>
        <v>390602</v>
      </c>
      <c r="G7" s="21">
        <v>561300</v>
      </c>
      <c r="H7" s="21">
        <v>0</v>
      </c>
      <c r="I7" s="21">
        <v>681920</v>
      </c>
      <c r="J7" s="21">
        <v>0</v>
      </c>
      <c r="K7" s="21">
        <v>0</v>
      </c>
      <c r="L7" s="21">
        <v>0</v>
      </c>
      <c r="M7" s="21">
        <v>0</v>
      </c>
      <c r="N7" s="16">
        <f t="shared" si="0"/>
        <v>4930100</v>
      </c>
      <c r="O7" s="156">
        <f>SUM(N6:N7)</f>
        <v>7155620</v>
      </c>
    </row>
    <row r="8" spans="1:18">
      <c r="A8" s="33"/>
      <c r="B8" s="33" t="s">
        <v>253</v>
      </c>
      <c r="C8" s="28" t="s">
        <v>254</v>
      </c>
      <c r="D8" s="21">
        <v>0</v>
      </c>
      <c r="E8" s="21">
        <v>0</v>
      </c>
      <c r="F8" s="21">
        <v>459246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16">
        <f t="shared" si="0"/>
        <v>459246</v>
      </c>
      <c r="Q8" s="156"/>
    </row>
    <row r="9" spans="1:18">
      <c r="A9" s="33" t="s">
        <v>255</v>
      </c>
      <c r="B9" s="33" t="s">
        <v>192</v>
      </c>
      <c r="C9" s="28" t="s">
        <v>190</v>
      </c>
      <c r="D9" s="21">
        <f>SUM(บริหาร!H9)</f>
        <v>431495</v>
      </c>
      <c r="E9" s="21">
        <v>0</v>
      </c>
      <c r="F9" s="21">
        <v>120309</v>
      </c>
      <c r="G9" s="21">
        <v>65115</v>
      </c>
      <c r="H9" s="21">
        <v>0</v>
      </c>
      <c r="I9" s="21">
        <v>90100</v>
      </c>
      <c r="J9" s="21">
        <v>0</v>
      </c>
      <c r="K9" s="21">
        <v>0</v>
      </c>
      <c r="L9" s="21">
        <v>0</v>
      </c>
      <c r="M9" s="21">
        <v>0</v>
      </c>
      <c r="N9" s="16">
        <f t="shared" si="0"/>
        <v>707019</v>
      </c>
      <c r="P9" s="1">
        <v>707019</v>
      </c>
      <c r="Q9" s="156">
        <f>+N9-P9</f>
        <v>0</v>
      </c>
    </row>
    <row r="10" spans="1:18">
      <c r="A10" s="33"/>
      <c r="B10" s="33" t="s">
        <v>192</v>
      </c>
      <c r="C10" s="28" t="s">
        <v>254</v>
      </c>
      <c r="D10" s="21">
        <v>0</v>
      </c>
      <c r="E10" s="21"/>
      <c r="F10" s="21">
        <v>423177</v>
      </c>
      <c r="G10" s="21"/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16">
        <f t="shared" si="0"/>
        <v>423177</v>
      </c>
    </row>
    <row r="11" spans="1:18">
      <c r="A11" s="33"/>
      <c r="B11" s="33" t="s">
        <v>197</v>
      </c>
      <c r="C11" s="28" t="s">
        <v>190</v>
      </c>
      <c r="D11" s="21">
        <f>SUM(บริหาร!H10)</f>
        <v>757927.96</v>
      </c>
      <c r="E11" s="21">
        <v>76670</v>
      </c>
      <c r="F11" s="21">
        <v>718396</v>
      </c>
      <c r="G11" s="21">
        <v>149500</v>
      </c>
      <c r="H11" s="21">
        <f>67945-2400</f>
        <v>65545</v>
      </c>
      <c r="I11" s="21">
        <v>63387.91</v>
      </c>
      <c r="J11" s="21">
        <v>34680</v>
      </c>
      <c r="K11" s="21">
        <v>465536</v>
      </c>
      <c r="L11" s="21">
        <v>15880</v>
      </c>
      <c r="M11" s="21">
        <v>0</v>
      </c>
      <c r="N11" s="16">
        <f t="shared" si="0"/>
        <v>2347522.87</v>
      </c>
      <c r="O11" s="1">
        <v>2347522.87</v>
      </c>
      <c r="P11" s="170">
        <v>2369922.87</v>
      </c>
      <c r="Q11" s="156">
        <f>+N11-P11</f>
        <v>-22400</v>
      </c>
    </row>
    <row r="12" spans="1:18">
      <c r="A12" s="33"/>
      <c r="B12" s="33" t="s">
        <v>197</v>
      </c>
      <c r="C12" s="28" t="s">
        <v>254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16">
        <f t="shared" si="0"/>
        <v>0</v>
      </c>
      <c r="O12" s="223">
        <f>+N11-O11</f>
        <v>0</v>
      </c>
    </row>
    <row r="13" spans="1:18">
      <c r="A13" s="33"/>
      <c r="B13" s="33" t="s">
        <v>4</v>
      </c>
      <c r="C13" s="28" t="s">
        <v>190</v>
      </c>
      <c r="D13" s="21">
        <f>SUM(บริหาร!H11)</f>
        <v>276963.5</v>
      </c>
      <c r="E13" s="21">
        <v>10500</v>
      </c>
      <c r="F13" s="21">
        <f>841152.94</f>
        <v>841152.94</v>
      </c>
      <c r="G13" s="21">
        <v>15044.2</v>
      </c>
      <c r="H13" s="21">
        <v>0</v>
      </c>
      <c r="I13" s="21">
        <v>65015</v>
      </c>
      <c r="J13" s="21">
        <v>0</v>
      </c>
      <c r="K13" s="21">
        <v>80000</v>
      </c>
      <c r="L13" s="21">
        <v>0</v>
      </c>
      <c r="M13" s="21">
        <v>0</v>
      </c>
      <c r="N13" s="16">
        <f t="shared" si="0"/>
        <v>1288675.6399999999</v>
      </c>
      <c r="P13" s="1">
        <v>1288675.6399999999</v>
      </c>
      <c r="Q13" s="156">
        <f>+N13-P13</f>
        <v>0</v>
      </c>
    </row>
    <row r="14" spans="1:18">
      <c r="A14" s="33"/>
      <c r="B14" s="33" t="s">
        <v>4</v>
      </c>
      <c r="C14" s="28" t="s">
        <v>254</v>
      </c>
      <c r="D14" s="21">
        <v>0</v>
      </c>
      <c r="E14" s="21">
        <v>0</v>
      </c>
      <c r="F14" s="21">
        <v>180200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16">
        <f t="shared" si="0"/>
        <v>180200</v>
      </c>
    </row>
    <row r="15" spans="1:18">
      <c r="A15" s="33"/>
      <c r="B15" s="33" t="s">
        <v>256</v>
      </c>
      <c r="C15" s="28" t="s">
        <v>190</v>
      </c>
      <c r="D15" s="21">
        <f>SUM(บริหาร!H13)</f>
        <v>285319.5</v>
      </c>
      <c r="E15" s="21">
        <v>0</v>
      </c>
      <c r="F15" s="21">
        <f>15485.2</f>
        <v>15485.2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16">
        <f t="shared" si="0"/>
        <v>300804.7</v>
      </c>
      <c r="P15" s="1">
        <v>300804.7</v>
      </c>
      <c r="Q15" s="156">
        <f t="shared" ref="Q15:Q21" si="1">+N15-P15</f>
        <v>0</v>
      </c>
    </row>
    <row r="16" spans="1:18">
      <c r="A16" s="33" t="s">
        <v>257</v>
      </c>
      <c r="B16" s="33" t="s">
        <v>258</v>
      </c>
      <c r="C16" s="193" t="s">
        <v>190</v>
      </c>
      <c r="D16" s="21">
        <f>SUM(บริหาร!H14)</f>
        <v>79299.78</v>
      </c>
      <c r="E16" s="21">
        <v>84000</v>
      </c>
      <c r="F16" s="21">
        <v>10000</v>
      </c>
      <c r="G16" s="21">
        <v>59000</v>
      </c>
      <c r="H16" s="21">
        <v>0</v>
      </c>
      <c r="I16" s="21">
        <v>87900</v>
      </c>
      <c r="J16" s="21">
        <v>0</v>
      </c>
      <c r="K16" s="21">
        <v>0</v>
      </c>
      <c r="L16" s="21">
        <v>0</v>
      </c>
      <c r="M16" s="21">
        <v>0</v>
      </c>
      <c r="N16" s="16">
        <f t="shared" si="0"/>
        <v>320199.78000000003</v>
      </c>
      <c r="P16" s="1">
        <v>320199.78000000003</v>
      </c>
      <c r="Q16" s="156">
        <f t="shared" si="1"/>
        <v>0</v>
      </c>
    </row>
    <row r="17" spans="1:17">
      <c r="A17" s="33"/>
      <c r="B17" s="33" t="s">
        <v>259</v>
      </c>
      <c r="C17" s="28" t="s">
        <v>190</v>
      </c>
      <c r="D17" s="21">
        <f>SUM(บริหาร!H15)</f>
        <v>317444</v>
      </c>
      <c r="E17" s="21">
        <v>0</v>
      </c>
      <c r="F17" s="21">
        <v>299000</v>
      </c>
      <c r="G17" s="21">
        <v>0</v>
      </c>
      <c r="H17" s="21">
        <v>0</v>
      </c>
      <c r="I17" s="21">
        <v>1416800</v>
      </c>
      <c r="J17" s="21">
        <v>0</v>
      </c>
      <c r="K17" s="21">
        <v>0</v>
      </c>
      <c r="L17" s="21">
        <v>0</v>
      </c>
      <c r="M17" s="21">
        <v>0</v>
      </c>
      <c r="N17" s="16">
        <f t="shared" si="0"/>
        <v>2033244</v>
      </c>
      <c r="P17" s="156">
        <v>2033244</v>
      </c>
      <c r="Q17" s="156">
        <f t="shared" si="1"/>
        <v>0</v>
      </c>
    </row>
    <row r="18" spans="1:17">
      <c r="A18" s="33"/>
      <c r="B18" s="33" t="s">
        <v>259</v>
      </c>
      <c r="C18" s="28" t="s">
        <v>254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629000</v>
      </c>
      <c r="J18" s="21">
        <v>0</v>
      </c>
      <c r="K18" s="21">
        <v>0</v>
      </c>
      <c r="L18" s="21">
        <v>0</v>
      </c>
      <c r="M18" s="21">
        <v>0</v>
      </c>
      <c r="N18" s="16">
        <f t="shared" si="0"/>
        <v>629000</v>
      </c>
      <c r="Q18" s="156">
        <f t="shared" si="1"/>
        <v>629000</v>
      </c>
    </row>
    <row r="19" spans="1:17">
      <c r="A19" s="33" t="s">
        <v>260</v>
      </c>
      <c r="B19" s="28" t="s">
        <v>261</v>
      </c>
      <c r="C19" s="28" t="s">
        <v>190</v>
      </c>
      <c r="D19" s="21">
        <f>SUM(บริหาร!H17)</f>
        <v>18000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16">
        <f t="shared" si="0"/>
        <v>18000</v>
      </c>
      <c r="P19" s="1">
        <v>18000</v>
      </c>
      <c r="Q19" s="156">
        <f t="shared" si="1"/>
        <v>0</v>
      </c>
    </row>
    <row r="20" spans="1:17">
      <c r="A20" s="33" t="s">
        <v>442</v>
      </c>
      <c r="B20" s="28" t="s">
        <v>263</v>
      </c>
      <c r="C20" s="28" t="s">
        <v>190</v>
      </c>
      <c r="D20" s="21">
        <f>SUM(บริหาร!H18)</f>
        <v>0</v>
      </c>
      <c r="E20" s="21">
        <v>0</v>
      </c>
      <c r="F20" s="21">
        <v>970000</v>
      </c>
      <c r="G20" s="21">
        <v>52500</v>
      </c>
      <c r="H20" s="21">
        <v>5000</v>
      </c>
      <c r="I20" s="21">
        <v>193453.86</v>
      </c>
      <c r="J20" s="21">
        <v>0</v>
      </c>
      <c r="K20" s="21">
        <v>70000</v>
      </c>
      <c r="L20" s="21">
        <v>0</v>
      </c>
      <c r="M20" s="21">
        <v>0</v>
      </c>
      <c r="N20" s="16">
        <f t="shared" si="0"/>
        <v>1290953.8599999999</v>
      </c>
      <c r="P20" s="1">
        <f>1290953.86-20000</f>
        <v>1270953.8600000001</v>
      </c>
      <c r="Q20" s="156">
        <f t="shared" si="1"/>
        <v>19999.999999999767</v>
      </c>
    </row>
    <row r="21" spans="1:17">
      <c r="A21" s="33" t="s">
        <v>244</v>
      </c>
      <c r="B21" s="28" t="s">
        <v>244</v>
      </c>
      <c r="C21" s="28" t="s">
        <v>190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350303</v>
      </c>
      <c r="N21" s="16">
        <f t="shared" si="0"/>
        <v>350303</v>
      </c>
      <c r="P21" s="1">
        <f>122830+125000+30473+72000</f>
        <v>350303</v>
      </c>
      <c r="Q21" s="156">
        <f t="shared" si="1"/>
        <v>0</v>
      </c>
    </row>
    <row r="22" spans="1:17">
      <c r="A22" s="33"/>
      <c r="B22" s="28" t="s">
        <v>244</v>
      </c>
      <c r="C22" s="28" t="s">
        <v>254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4057300</v>
      </c>
      <c r="N22" s="16">
        <f t="shared" si="0"/>
        <v>4057300</v>
      </c>
    </row>
    <row r="23" spans="1:17">
      <c r="A23" s="413" t="s">
        <v>5</v>
      </c>
      <c r="B23" s="415"/>
      <c r="C23" s="278"/>
      <c r="D23" s="192">
        <f>SUM(D6:D22)</f>
        <v>7688247.7400000002</v>
      </c>
      <c r="E23" s="16">
        <f t="shared" ref="E23:N23" si="2">SUM(E6:E22)</f>
        <v>171170</v>
      </c>
      <c r="F23" s="16">
        <f t="shared" si="2"/>
        <v>4427568.1400000006</v>
      </c>
      <c r="G23" s="16">
        <f t="shared" si="2"/>
        <v>902459.2</v>
      </c>
      <c r="H23" s="16">
        <f t="shared" si="2"/>
        <v>70545</v>
      </c>
      <c r="I23" s="16">
        <f t="shared" si="2"/>
        <v>3227576.77</v>
      </c>
      <c r="J23" s="16">
        <f t="shared" si="2"/>
        <v>34680</v>
      </c>
      <c r="K23" s="16">
        <f t="shared" si="2"/>
        <v>615536</v>
      </c>
      <c r="L23" s="16">
        <f t="shared" si="2"/>
        <v>15880</v>
      </c>
      <c r="M23" s="16">
        <f t="shared" si="2"/>
        <v>4407603</v>
      </c>
      <c r="N23" s="16">
        <f t="shared" si="2"/>
        <v>21561265.850000001</v>
      </c>
      <c r="Q23" s="156"/>
    </row>
    <row r="24" spans="1:17">
      <c r="P24" s="156">
        <v>15814742.85</v>
      </c>
      <c r="Q24" s="156">
        <f>SUM(Q9:Q23)</f>
        <v>626599.99999999977</v>
      </c>
    </row>
    <row r="25" spans="1:17">
      <c r="A25" s="1" t="s">
        <v>245</v>
      </c>
      <c r="P25" s="156">
        <f>+N6+N7+N9+N11+N13+N15+N16+N17+N19+N20+N21</f>
        <v>15812342.85</v>
      </c>
    </row>
    <row r="26" spans="1:17">
      <c r="F26" s="113"/>
      <c r="G26" s="113"/>
      <c r="H26" s="113"/>
      <c r="I26" s="113"/>
      <c r="K26" s="1"/>
      <c r="P26" s="156">
        <f>+P24-P25</f>
        <v>2400</v>
      </c>
    </row>
    <row r="27" spans="1:17">
      <c r="C27" s="160" t="s">
        <v>352</v>
      </c>
      <c r="F27" s="390" t="s">
        <v>353</v>
      </c>
      <c r="G27" s="390"/>
      <c r="H27" s="113"/>
      <c r="I27" s="113"/>
      <c r="J27" s="417" t="s">
        <v>376</v>
      </c>
      <c r="K27" s="417"/>
    </row>
    <row r="28" spans="1:17">
      <c r="C28" s="160" t="s">
        <v>89</v>
      </c>
      <c r="F28" s="417" t="s">
        <v>375</v>
      </c>
      <c r="G28" s="417"/>
      <c r="J28" s="417" t="s">
        <v>377</v>
      </c>
      <c r="K28" s="417"/>
    </row>
  </sheetData>
  <mergeCells count="16">
    <mergeCell ref="J27:K27"/>
    <mergeCell ref="J28:K28"/>
    <mergeCell ref="F27:G27"/>
    <mergeCell ref="F28:G28"/>
    <mergeCell ref="A23:B23"/>
    <mergeCell ref="L4:L5"/>
    <mergeCell ref="M4:M5"/>
    <mergeCell ref="A1:N1"/>
    <mergeCell ref="A2:N2"/>
    <mergeCell ref="A3:N3"/>
    <mergeCell ref="A4:A5"/>
    <mergeCell ref="B4:B5"/>
    <mergeCell ref="C4:C5"/>
    <mergeCell ref="F4:F5"/>
    <mergeCell ref="G4:G5"/>
    <mergeCell ref="N4:N5"/>
  </mergeCells>
  <pageMargins left="0.15748031496062992" right="0.15748031496062992" top="0.74803149606299213" bottom="0.74803149606299213" header="0.31496062992125984" footer="0.31496062992125984"/>
  <pageSetup paperSize="9" scale="6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R30"/>
  <sheetViews>
    <sheetView topLeftCell="A13" workbookViewId="0">
      <selection activeCell="D32" sqref="D32"/>
    </sheetView>
  </sheetViews>
  <sheetFormatPr defaultRowHeight="21"/>
  <cols>
    <col min="1" max="1" width="11.25" style="1" customWidth="1"/>
    <col min="2" max="2" width="17.875" style="1" customWidth="1"/>
    <col min="3" max="3" width="20.625" style="1" customWidth="1"/>
    <col min="4" max="4" width="14.875" style="4" customWidth="1"/>
    <col min="5" max="5" width="14.375" style="4" customWidth="1"/>
    <col min="6" max="6" width="14.5" style="4" customWidth="1"/>
    <col min="7" max="7" width="13.625" style="4" customWidth="1"/>
    <col min="8" max="8" width="14.625" style="4" customWidth="1"/>
    <col min="9" max="9" width="17.25" style="4" customWidth="1"/>
    <col min="10" max="10" width="15.5" style="4" customWidth="1"/>
    <col min="11" max="11" width="18" style="4" customWidth="1"/>
    <col min="12" max="12" width="15.625" style="4" customWidth="1"/>
    <col min="13" max="13" width="14.5" style="4" customWidth="1"/>
    <col min="14" max="14" width="15.125" style="4" customWidth="1"/>
    <col min="15" max="15" width="14" style="4" customWidth="1"/>
    <col min="16" max="16" width="15.375" style="4" customWidth="1"/>
    <col min="17" max="16384" width="9" style="1"/>
  </cols>
  <sheetData>
    <row r="1" spans="1:18">
      <c r="A1" s="406" t="s">
        <v>398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11"/>
      <c r="R1" s="11"/>
    </row>
    <row r="2" spans="1:18">
      <c r="A2" s="406" t="s">
        <v>333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</row>
    <row r="3" spans="1:18">
      <c r="A3" s="422" t="s">
        <v>240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</row>
    <row r="4" spans="1:18">
      <c r="A4" s="423" t="s">
        <v>241</v>
      </c>
      <c r="B4" s="423" t="s">
        <v>187</v>
      </c>
      <c r="C4" s="423" t="s">
        <v>184</v>
      </c>
      <c r="D4" s="127" t="s">
        <v>318</v>
      </c>
      <c r="E4" s="127" t="s">
        <v>319</v>
      </c>
      <c r="F4" s="425" t="s">
        <v>199</v>
      </c>
      <c r="G4" s="425" t="s">
        <v>284</v>
      </c>
      <c r="H4" s="127" t="s">
        <v>320</v>
      </c>
      <c r="I4" s="127" t="s">
        <v>321</v>
      </c>
      <c r="J4" s="127" t="s">
        <v>322</v>
      </c>
      <c r="K4" s="127" t="s">
        <v>323</v>
      </c>
      <c r="L4" s="127" t="s">
        <v>324</v>
      </c>
      <c r="M4" s="425" t="s">
        <v>325</v>
      </c>
      <c r="N4" s="425" t="s">
        <v>326</v>
      </c>
      <c r="O4" s="425" t="s">
        <v>244</v>
      </c>
      <c r="P4" s="425" t="s">
        <v>5</v>
      </c>
    </row>
    <row r="5" spans="1:18">
      <c r="A5" s="424"/>
      <c r="B5" s="424"/>
      <c r="C5" s="424"/>
      <c r="D5" s="128" t="s">
        <v>327</v>
      </c>
      <c r="E5" s="128" t="s">
        <v>328</v>
      </c>
      <c r="F5" s="426"/>
      <c r="G5" s="426"/>
      <c r="H5" s="128" t="s">
        <v>329</v>
      </c>
      <c r="I5" s="128" t="s">
        <v>330</v>
      </c>
      <c r="J5" s="128" t="s">
        <v>331</v>
      </c>
      <c r="K5" s="128" t="s">
        <v>311</v>
      </c>
      <c r="L5" s="128" t="s">
        <v>332</v>
      </c>
      <c r="M5" s="426"/>
      <c r="N5" s="426"/>
      <c r="O5" s="426"/>
      <c r="P5" s="426"/>
    </row>
    <row r="6" spans="1:18">
      <c r="A6" s="34" t="s">
        <v>251</v>
      </c>
      <c r="B6" s="34" t="s">
        <v>252</v>
      </c>
      <c r="C6" s="28" t="s">
        <v>190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>
        <f>SUM(D6:O6)</f>
        <v>0</v>
      </c>
    </row>
    <row r="7" spans="1:18">
      <c r="A7" s="33"/>
      <c r="B7" s="33" t="s">
        <v>253</v>
      </c>
      <c r="C7" s="28" t="s">
        <v>190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>
        <f t="shared" ref="P7:P22" si="0">SUM(D7:O7)</f>
        <v>0</v>
      </c>
    </row>
    <row r="8" spans="1:18">
      <c r="A8" s="33"/>
      <c r="B8" s="33" t="s">
        <v>253</v>
      </c>
      <c r="C8" s="28" t="s">
        <v>254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>
        <f t="shared" si="0"/>
        <v>0</v>
      </c>
    </row>
    <row r="9" spans="1:18">
      <c r="A9" s="33" t="s">
        <v>255</v>
      </c>
      <c r="B9" s="33" t="s">
        <v>192</v>
      </c>
      <c r="C9" s="28" t="s">
        <v>190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>
        <f t="shared" si="0"/>
        <v>0</v>
      </c>
    </row>
    <row r="10" spans="1:18">
      <c r="A10" s="33"/>
      <c r="B10" s="33" t="s">
        <v>197</v>
      </c>
      <c r="C10" s="28" t="s">
        <v>190</v>
      </c>
      <c r="D10" s="21">
        <v>350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>
        <f t="shared" si="0"/>
        <v>350</v>
      </c>
    </row>
    <row r="11" spans="1:18">
      <c r="A11" s="33"/>
      <c r="B11" s="33" t="s">
        <v>4</v>
      </c>
      <c r="C11" s="28" t="s">
        <v>190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>
        <f t="shared" si="0"/>
        <v>0</v>
      </c>
    </row>
    <row r="12" spans="1:18">
      <c r="A12" s="33"/>
      <c r="B12" s="33" t="s">
        <v>4</v>
      </c>
      <c r="C12" s="28" t="s">
        <v>254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>
        <f t="shared" si="0"/>
        <v>0</v>
      </c>
    </row>
    <row r="13" spans="1:18">
      <c r="A13" s="33"/>
      <c r="B13" s="33" t="s">
        <v>256</v>
      </c>
      <c r="C13" s="28" t="s">
        <v>190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>
        <f t="shared" si="0"/>
        <v>0</v>
      </c>
    </row>
    <row r="14" spans="1:18">
      <c r="A14" s="33" t="s">
        <v>257</v>
      </c>
      <c r="B14" s="33" t="s">
        <v>258</v>
      </c>
      <c r="C14" s="28" t="s">
        <v>190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>
        <f t="shared" si="0"/>
        <v>0</v>
      </c>
    </row>
    <row r="15" spans="1:18">
      <c r="A15" s="33"/>
      <c r="B15" s="33" t="s">
        <v>259</v>
      </c>
      <c r="C15" s="28" t="s">
        <v>190</v>
      </c>
      <c r="D15" s="21"/>
      <c r="E15" s="21"/>
      <c r="F15" s="21"/>
      <c r="G15" s="21"/>
      <c r="H15" s="21"/>
      <c r="I15" s="21">
        <f>590000+85000+69000+142500+99000+168000</f>
        <v>1153500</v>
      </c>
      <c r="J15" s="21"/>
      <c r="K15" s="21"/>
      <c r="L15" s="21"/>
      <c r="M15" s="21"/>
      <c r="N15" s="21"/>
      <c r="O15" s="21"/>
      <c r="P15" s="21">
        <f t="shared" si="0"/>
        <v>1153500</v>
      </c>
    </row>
    <row r="16" spans="1:18">
      <c r="A16" s="33"/>
      <c r="B16" s="33" t="s">
        <v>259</v>
      </c>
      <c r="C16" s="28" t="s">
        <v>254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>
        <f t="shared" si="0"/>
        <v>0</v>
      </c>
    </row>
    <row r="17" spans="1:16">
      <c r="A17" s="33"/>
      <c r="B17" s="33" t="s">
        <v>259</v>
      </c>
      <c r="C17" s="28" t="s">
        <v>24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>
        <f t="shared" si="0"/>
        <v>0</v>
      </c>
    </row>
    <row r="18" spans="1:16">
      <c r="A18" s="33" t="s">
        <v>260</v>
      </c>
      <c r="B18" s="28" t="s">
        <v>261</v>
      </c>
      <c r="C18" s="28" t="s">
        <v>190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>
        <f t="shared" si="0"/>
        <v>0</v>
      </c>
    </row>
    <row r="19" spans="1:16">
      <c r="A19" s="33" t="s">
        <v>262</v>
      </c>
      <c r="B19" s="28" t="s">
        <v>263</v>
      </c>
      <c r="C19" s="28" t="s">
        <v>190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6"/>
      <c r="P19" s="21">
        <f t="shared" si="0"/>
        <v>0</v>
      </c>
    </row>
    <row r="20" spans="1:16">
      <c r="A20" s="33" t="s">
        <v>244</v>
      </c>
      <c r="B20" s="28" t="s">
        <v>244</v>
      </c>
      <c r="C20" s="28" t="s">
        <v>190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16"/>
      <c r="P20" s="21">
        <f t="shared" si="0"/>
        <v>0</v>
      </c>
    </row>
    <row r="21" spans="1:16">
      <c r="A21" s="33"/>
      <c r="B21" s="28" t="s">
        <v>244</v>
      </c>
      <c r="C21" s="28" t="s">
        <v>254</v>
      </c>
      <c r="D21" s="21"/>
      <c r="E21" s="21"/>
      <c r="F21" s="21"/>
      <c r="G21" s="21"/>
      <c r="H21" s="21"/>
      <c r="I21" s="21"/>
      <c r="J21" s="21"/>
      <c r="K21" s="21"/>
      <c r="L21" s="21"/>
      <c r="M21" s="16"/>
      <c r="N21" s="16"/>
      <c r="O21" s="16"/>
      <c r="P21" s="21">
        <f t="shared" si="0"/>
        <v>0</v>
      </c>
    </row>
    <row r="22" spans="1:16">
      <c r="A22" s="350"/>
      <c r="B22" s="28" t="s">
        <v>644</v>
      </c>
      <c r="C22" s="28"/>
      <c r="D22" s="21">
        <v>2500</v>
      </c>
      <c r="E22" s="21"/>
      <c r="F22" s="21"/>
      <c r="G22" s="21"/>
      <c r="H22" s="21"/>
      <c r="I22" s="21"/>
      <c r="J22" s="21"/>
      <c r="K22" s="21"/>
      <c r="L22" s="21"/>
      <c r="M22" s="16"/>
      <c r="N22" s="16"/>
      <c r="O22" s="16"/>
      <c r="P22" s="21">
        <f t="shared" si="0"/>
        <v>2500</v>
      </c>
    </row>
    <row r="23" spans="1:16">
      <c r="A23" s="33"/>
      <c r="B23" s="28" t="s">
        <v>645</v>
      </c>
      <c r="C23" s="28"/>
      <c r="D23" s="21"/>
      <c r="E23" s="21"/>
      <c r="F23" s="21"/>
      <c r="G23" s="21"/>
      <c r="H23" s="21"/>
      <c r="I23" s="21"/>
      <c r="J23" s="21"/>
      <c r="K23" s="21"/>
      <c r="L23" s="21"/>
      <c r="M23" s="16"/>
      <c r="N23" s="16"/>
      <c r="O23" s="16"/>
      <c r="P23" s="21"/>
    </row>
    <row r="24" spans="1:16">
      <c r="A24" s="409" t="s">
        <v>5</v>
      </c>
      <c r="B24" s="409"/>
      <c r="C24" s="409"/>
      <c r="D24" s="16">
        <f>SUM(D6:D22)</f>
        <v>2850</v>
      </c>
      <c r="E24" s="16">
        <f t="shared" ref="E24:P24" si="1">SUM(E6:E22)</f>
        <v>0</v>
      </c>
      <c r="F24" s="16">
        <f t="shared" si="1"/>
        <v>0</v>
      </c>
      <c r="G24" s="16">
        <f t="shared" si="1"/>
        <v>0</v>
      </c>
      <c r="H24" s="16">
        <f t="shared" si="1"/>
        <v>0</v>
      </c>
      <c r="I24" s="16">
        <f t="shared" si="1"/>
        <v>1153500</v>
      </c>
      <c r="J24" s="16">
        <f t="shared" si="1"/>
        <v>0</v>
      </c>
      <c r="K24" s="16">
        <f t="shared" si="1"/>
        <v>0</v>
      </c>
      <c r="L24" s="16">
        <f t="shared" si="1"/>
        <v>0</v>
      </c>
      <c r="M24" s="16">
        <f t="shared" si="1"/>
        <v>0</v>
      </c>
      <c r="N24" s="16">
        <f t="shared" si="1"/>
        <v>0</v>
      </c>
      <c r="O24" s="16">
        <f t="shared" si="1"/>
        <v>0</v>
      </c>
      <c r="P24" s="16">
        <f t="shared" si="1"/>
        <v>1156350</v>
      </c>
    </row>
    <row r="26" spans="1:16">
      <c r="A26" s="1" t="s">
        <v>245</v>
      </c>
    </row>
    <row r="29" spans="1:16">
      <c r="C29" s="160" t="s">
        <v>352</v>
      </c>
      <c r="F29" s="390" t="s">
        <v>353</v>
      </c>
      <c r="G29" s="390"/>
      <c r="H29" s="113"/>
      <c r="I29" s="113"/>
      <c r="J29" s="417" t="s">
        <v>376</v>
      </c>
      <c r="K29" s="417"/>
      <c r="O29" s="1"/>
      <c r="P29" s="1"/>
    </row>
    <row r="30" spans="1:16">
      <c r="C30" s="160" t="s">
        <v>89</v>
      </c>
      <c r="F30" s="417" t="s">
        <v>375</v>
      </c>
      <c r="G30" s="417"/>
      <c r="J30" s="417" t="s">
        <v>377</v>
      </c>
      <c r="K30" s="417"/>
      <c r="O30" s="1"/>
      <c r="P30" s="1"/>
    </row>
  </sheetData>
  <mergeCells count="17">
    <mergeCell ref="F29:G29"/>
    <mergeCell ref="J29:K29"/>
    <mergeCell ref="F30:G30"/>
    <mergeCell ref="J30:K30"/>
    <mergeCell ref="O4:O5"/>
    <mergeCell ref="P4:P5"/>
    <mergeCell ref="A24:C24"/>
    <mergeCell ref="A1:P1"/>
    <mergeCell ref="A2:P2"/>
    <mergeCell ref="A3:P3"/>
    <mergeCell ref="A4:A5"/>
    <mergeCell ref="B4:B5"/>
    <mergeCell ref="C4:C5"/>
    <mergeCell ref="F4:F5"/>
    <mergeCell ref="G4:G5"/>
    <mergeCell ref="M4:M5"/>
    <mergeCell ref="N4:N5"/>
  </mergeCells>
  <pageMargins left="0.15748031496062992" right="0.15748031496062992" top="0.74803149606299213" bottom="0.74803149606299213" header="0.31496062992125984" footer="0.31496062992125984"/>
  <pageSetup paperSize="9" scale="5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R27"/>
  <sheetViews>
    <sheetView workbookViewId="0">
      <selection activeCell="A26" sqref="A26:XFD27"/>
    </sheetView>
  </sheetViews>
  <sheetFormatPr defaultRowHeight="21"/>
  <cols>
    <col min="1" max="1" width="11.25" style="1" customWidth="1"/>
    <col min="2" max="2" width="17.875" style="1" customWidth="1"/>
    <col min="3" max="3" width="20.625" style="1" customWidth="1"/>
    <col min="4" max="10" width="13.625" style="4" customWidth="1"/>
    <col min="11" max="11" width="16.25" style="4" customWidth="1"/>
    <col min="12" max="12" width="10.5" style="4" customWidth="1"/>
    <col min="13" max="15" width="13.625" style="4" customWidth="1"/>
    <col min="16" max="16" width="15.625" style="4" customWidth="1"/>
    <col min="17" max="16384" width="9" style="1"/>
  </cols>
  <sheetData>
    <row r="1" spans="1:18">
      <c r="A1" s="406" t="s">
        <v>398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11"/>
      <c r="R1" s="11"/>
    </row>
    <row r="2" spans="1:18">
      <c r="A2" s="406" t="s">
        <v>334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</row>
    <row r="3" spans="1:18">
      <c r="A3" s="422" t="s">
        <v>240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</row>
    <row r="4" spans="1:18">
      <c r="A4" s="423" t="s">
        <v>241</v>
      </c>
      <c r="B4" s="423" t="s">
        <v>187</v>
      </c>
      <c r="C4" s="423" t="s">
        <v>184</v>
      </c>
      <c r="D4" s="127" t="s">
        <v>318</v>
      </c>
      <c r="E4" s="127" t="s">
        <v>319</v>
      </c>
      <c r="F4" s="425" t="s">
        <v>199</v>
      </c>
      <c r="G4" s="425" t="s">
        <v>284</v>
      </c>
      <c r="H4" s="127" t="s">
        <v>320</v>
      </c>
      <c r="I4" s="127" t="s">
        <v>321</v>
      </c>
      <c r="J4" s="127" t="s">
        <v>322</v>
      </c>
      <c r="K4" s="127" t="s">
        <v>323</v>
      </c>
      <c r="L4" s="127" t="s">
        <v>324</v>
      </c>
      <c r="M4" s="425" t="s">
        <v>325</v>
      </c>
      <c r="N4" s="425" t="s">
        <v>326</v>
      </c>
      <c r="O4" s="425" t="s">
        <v>244</v>
      </c>
      <c r="P4" s="425" t="s">
        <v>5</v>
      </c>
    </row>
    <row r="5" spans="1:18">
      <c r="A5" s="424"/>
      <c r="B5" s="424"/>
      <c r="C5" s="424"/>
      <c r="D5" s="128" t="s">
        <v>327</v>
      </c>
      <c r="E5" s="128" t="s">
        <v>328</v>
      </c>
      <c r="F5" s="426"/>
      <c r="G5" s="426"/>
      <c r="H5" s="128" t="s">
        <v>329</v>
      </c>
      <c r="I5" s="128" t="s">
        <v>330</v>
      </c>
      <c r="J5" s="128" t="s">
        <v>331</v>
      </c>
      <c r="K5" s="128" t="s">
        <v>311</v>
      </c>
      <c r="L5" s="128" t="s">
        <v>332</v>
      </c>
      <c r="M5" s="426"/>
      <c r="N5" s="426"/>
      <c r="O5" s="426"/>
      <c r="P5" s="426"/>
    </row>
    <row r="6" spans="1:18">
      <c r="A6" s="34" t="s">
        <v>251</v>
      </c>
      <c r="B6" s="34" t="s">
        <v>252</v>
      </c>
      <c r="C6" s="28" t="s">
        <v>190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8">
      <c r="A7" s="33"/>
      <c r="B7" s="33" t="s">
        <v>253</v>
      </c>
      <c r="C7" s="28" t="s">
        <v>190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8">
      <c r="A8" s="33"/>
      <c r="B8" s="33" t="s">
        <v>253</v>
      </c>
      <c r="C8" s="28" t="s">
        <v>254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8">
      <c r="A9" s="33" t="s">
        <v>255</v>
      </c>
      <c r="B9" s="33" t="s">
        <v>192</v>
      </c>
      <c r="C9" s="28" t="s">
        <v>190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8">
      <c r="A10" s="33"/>
      <c r="B10" s="33" t="s">
        <v>197</v>
      </c>
      <c r="C10" s="28" t="s">
        <v>190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8">
      <c r="A11" s="33"/>
      <c r="B11" s="33" t="s">
        <v>4</v>
      </c>
      <c r="C11" s="28" t="s">
        <v>190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8">
      <c r="A12" s="33"/>
      <c r="B12" s="33" t="s">
        <v>4</v>
      </c>
      <c r="C12" s="28" t="s">
        <v>254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8">
      <c r="A13" s="33"/>
      <c r="B13" s="33" t="s">
        <v>256</v>
      </c>
      <c r="C13" s="28" t="s">
        <v>190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8">
      <c r="A14" s="33" t="s">
        <v>257</v>
      </c>
      <c r="B14" s="33" t="s">
        <v>258</v>
      </c>
      <c r="C14" s="28" t="s">
        <v>190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8">
      <c r="A15" s="33"/>
      <c r="B15" s="33" t="s">
        <v>259</v>
      </c>
      <c r="C15" s="28" t="s">
        <v>190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8">
      <c r="A16" s="33"/>
      <c r="B16" s="33" t="s">
        <v>259</v>
      </c>
      <c r="C16" s="28" t="s">
        <v>254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>
      <c r="A17" s="33" t="s">
        <v>260</v>
      </c>
      <c r="B17" s="28" t="s">
        <v>261</v>
      </c>
      <c r="C17" s="28" t="s">
        <v>190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>
      <c r="A18" s="33" t="s">
        <v>262</v>
      </c>
      <c r="B18" s="28" t="s">
        <v>263</v>
      </c>
      <c r="C18" s="28" t="s">
        <v>190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16"/>
      <c r="P18" s="21"/>
    </row>
    <row r="19" spans="1:16">
      <c r="A19" s="33" t="s">
        <v>244</v>
      </c>
      <c r="B19" s="28" t="s">
        <v>244</v>
      </c>
      <c r="C19" s="28" t="s">
        <v>190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6"/>
      <c r="P19" s="21"/>
    </row>
    <row r="20" spans="1:16">
      <c r="A20" s="33"/>
      <c r="B20" s="28" t="s">
        <v>244</v>
      </c>
      <c r="C20" s="28" t="s">
        <v>254</v>
      </c>
      <c r="D20" s="21"/>
      <c r="E20" s="21"/>
      <c r="F20" s="21"/>
      <c r="G20" s="21"/>
      <c r="H20" s="21"/>
      <c r="I20" s="21"/>
      <c r="J20" s="21"/>
      <c r="K20" s="21"/>
      <c r="L20" s="21"/>
      <c r="M20" s="16"/>
      <c r="N20" s="16"/>
      <c r="O20" s="16"/>
      <c r="P20" s="21"/>
    </row>
    <row r="21" spans="1:16">
      <c r="A21" s="409" t="s">
        <v>5</v>
      </c>
      <c r="B21" s="409"/>
      <c r="C21" s="409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3" spans="1:16">
      <c r="A23" s="1" t="s">
        <v>245</v>
      </c>
    </row>
    <row r="26" spans="1:16">
      <c r="C26" s="160" t="s">
        <v>352</v>
      </c>
      <c r="F26" s="390" t="s">
        <v>353</v>
      </c>
      <c r="G26" s="390"/>
      <c r="H26" s="113"/>
      <c r="I26" s="113"/>
      <c r="J26" s="417" t="s">
        <v>376</v>
      </c>
      <c r="K26" s="417"/>
      <c r="O26" s="1"/>
      <c r="P26" s="1"/>
    </row>
    <row r="27" spans="1:16">
      <c r="C27" s="160" t="s">
        <v>89</v>
      </c>
      <c r="F27" s="417" t="s">
        <v>375</v>
      </c>
      <c r="G27" s="417"/>
      <c r="J27" s="417" t="s">
        <v>377</v>
      </c>
      <c r="K27" s="417"/>
      <c r="O27" s="1"/>
      <c r="P27" s="1"/>
    </row>
  </sheetData>
  <mergeCells count="17">
    <mergeCell ref="F26:G26"/>
    <mergeCell ref="J26:K26"/>
    <mergeCell ref="F27:G27"/>
    <mergeCell ref="J27:K27"/>
    <mergeCell ref="O4:O5"/>
    <mergeCell ref="P4:P5"/>
    <mergeCell ref="A21:C21"/>
    <mergeCell ref="A1:P1"/>
    <mergeCell ref="A2:P2"/>
    <mergeCell ref="A3:P3"/>
    <mergeCell ref="A4:A5"/>
    <mergeCell ref="B4:B5"/>
    <mergeCell ref="C4:C5"/>
    <mergeCell ref="F4:F5"/>
    <mergeCell ref="G4:G5"/>
    <mergeCell ref="M4:M5"/>
    <mergeCell ref="N4:N5"/>
  </mergeCells>
  <pageMargins left="0.15748031496062992" right="0.15748031496062992" top="0.74803149606299213" bottom="0.74803149606299213" header="0.31496062992125984" footer="0.31496062992125984"/>
  <pageSetup paperSize="9" scale="5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R26"/>
  <sheetViews>
    <sheetView workbookViewId="0">
      <selection activeCell="A25" sqref="A25:XFD26"/>
    </sheetView>
  </sheetViews>
  <sheetFormatPr defaultRowHeight="21"/>
  <cols>
    <col min="1" max="1" width="11.25" style="1" customWidth="1"/>
    <col min="2" max="2" width="17.875" style="1" customWidth="1"/>
    <col min="3" max="3" width="20.625" style="1" customWidth="1"/>
    <col min="4" max="10" width="13.625" style="4" customWidth="1"/>
    <col min="11" max="11" width="16.25" style="4" customWidth="1"/>
    <col min="12" max="12" width="10.5" style="4" customWidth="1"/>
    <col min="13" max="15" width="13.625" style="4" customWidth="1"/>
    <col min="16" max="16" width="15.625" style="4" customWidth="1"/>
    <col min="17" max="16384" width="9" style="1"/>
  </cols>
  <sheetData>
    <row r="1" spans="1:18">
      <c r="A1" s="406" t="s">
        <v>398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11"/>
      <c r="R1" s="11"/>
    </row>
    <row r="2" spans="1:18">
      <c r="A2" s="406" t="s">
        <v>334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</row>
    <row r="3" spans="1:18">
      <c r="A3" s="422" t="s">
        <v>240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</row>
    <row r="4" spans="1:18">
      <c r="A4" s="423" t="s">
        <v>241</v>
      </c>
      <c r="B4" s="423" t="s">
        <v>187</v>
      </c>
      <c r="C4" s="423" t="s">
        <v>184</v>
      </c>
      <c r="D4" s="127" t="s">
        <v>318</v>
      </c>
      <c r="E4" s="127" t="s">
        <v>319</v>
      </c>
      <c r="F4" s="425" t="s">
        <v>199</v>
      </c>
      <c r="G4" s="425" t="s">
        <v>284</v>
      </c>
      <c r="H4" s="127" t="s">
        <v>320</v>
      </c>
      <c r="I4" s="127" t="s">
        <v>321</v>
      </c>
      <c r="J4" s="127" t="s">
        <v>322</v>
      </c>
      <c r="K4" s="127" t="s">
        <v>323</v>
      </c>
      <c r="L4" s="127" t="s">
        <v>324</v>
      </c>
      <c r="M4" s="425" t="s">
        <v>325</v>
      </c>
      <c r="N4" s="425" t="s">
        <v>326</v>
      </c>
      <c r="O4" s="425" t="s">
        <v>244</v>
      </c>
      <c r="P4" s="425" t="s">
        <v>5</v>
      </c>
    </row>
    <row r="5" spans="1:18">
      <c r="A5" s="424"/>
      <c r="B5" s="424"/>
      <c r="C5" s="424"/>
      <c r="D5" s="128" t="s">
        <v>327</v>
      </c>
      <c r="E5" s="128" t="s">
        <v>328</v>
      </c>
      <c r="F5" s="426"/>
      <c r="G5" s="426"/>
      <c r="H5" s="128" t="s">
        <v>329</v>
      </c>
      <c r="I5" s="128" t="s">
        <v>330</v>
      </c>
      <c r="J5" s="128" t="s">
        <v>331</v>
      </c>
      <c r="K5" s="128" t="s">
        <v>311</v>
      </c>
      <c r="L5" s="128" t="s">
        <v>332</v>
      </c>
      <c r="M5" s="426"/>
      <c r="N5" s="426"/>
      <c r="O5" s="426"/>
      <c r="P5" s="426"/>
    </row>
    <row r="6" spans="1:18">
      <c r="A6" s="34" t="s">
        <v>251</v>
      </c>
      <c r="B6" s="34" t="s">
        <v>252</v>
      </c>
      <c r="C6" s="28" t="s">
        <v>190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8">
      <c r="A7" s="33"/>
      <c r="B7" s="33" t="s">
        <v>253</v>
      </c>
      <c r="C7" s="28" t="s">
        <v>190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8">
      <c r="A8" s="33"/>
      <c r="B8" s="33" t="s">
        <v>253</v>
      </c>
      <c r="C8" s="28" t="s">
        <v>254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8">
      <c r="A9" s="33" t="s">
        <v>255</v>
      </c>
      <c r="B9" s="33" t="s">
        <v>192</v>
      </c>
      <c r="C9" s="28" t="s">
        <v>190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8">
      <c r="A10" s="33"/>
      <c r="B10" s="33" t="s">
        <v>197</v>
      </c>
      <c r="C10" s="28" t="s">
        <v>190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8">
      <c r="A11" s="33"/>
      <c r="B11" s="33" t="s">
        <v>4</v>
      </c>
      <c r="C11" s="28" t="s">
        <v>190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8">
      <c r="A12" s="33"/>
      <c r="B12" s="33" t="s">
        <v>4</v>
      </c>
      <c r="C12" s="28" t="s">
        <v>254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8">
      <c r="A13" s="33"/>
      <c r="B13" s="33" t="s">
        <v>256</v>
      </c>
      <c r="C13" s="28" t="s">
        <v>190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8">
      <c r="A14" s="33" t="s">
        <v>257</v>
      </c>
      <c r="B14" s="33" t="s">
        <v>258</v>
      </c>
      <c r="C14" s="28" t="s">
        <v>190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8">
      <c r="A15" s="33"/>
      <c r="B15" s="33" t="s">
        <v>259</v>
      </c>
      <c r="C15" s="28" t="s">
        <v>190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8">
      <c r="A16" s="33"/>
      <c r="B16" s="33" t="s">
        <v>259</v>
      </c>
      <c r="C16" s="28" t="s">
        <v>254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>
      <c r="A17" s="33" t="s">
        <v>260</v>
      </c>
      <c r="B17" s="28" t="s">
        <v>261</v>
      </c>
      <c r="C17" s="28" t="s">
        <v>190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>
      <c r="A18" s="33" t="s">
        <v>262</v>
      </c>
      <c r="B18" s="28" t="s">
        <v>263</v>
      </c>
      <c r="C18" s="28" t="s">
        <v>190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16"/>
      <c r="P18" s="21"/>
    </row>
    <row r="19" spans="1:16">
      <c r="A19" s="33" t="s">
        <v>244</v>
      </c>
      <c r="B19" s="28" t="s">
        <v>244</v>
      </c>
      <c r="C19" s="28" t="s">
        <v>190</v>
      </c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6"/>
      <c r="P19" s="21"/>
    </row>
    <row r="20" spans="1:16">
      <c r="A20" s="33"/>
      <c r="B20" s="28" t="s">
        <v>244</v>
      </c>
      <c r="C20" s="28" t="s">
        <v>254</v>
      </c>
      <c r="D20" s="21"/>
      <c r="E20" s="21"/>
      <c r="F20" s="21"/>
      <c r="G20" s="21"/>
      <c r="H20" s="21"/>
      <c r="I20" s="21"/>
      <c r="J20" s="21"/>
      <c r="K20" s="21"/>
      <c r="L20" s="21"/>
      <c r="M20" s="16"/>
      <c r="N20" s="16"/>
      <c r="O20" s="16"/>
      <c r="P20" s="21"/>
    </row>
    <row r="21" spans="1:16">
      <c r="A21" s="409" t="s">
        <v>5</v>
      </c>
      <c r="B21" s="409"/>
      <c r="C21" s="409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3" spans="1:16">
      <c r="A23" s="1" t="s">
        <v>245</v>
      </c>
    </row>
    <row r="25" spans="1:16">
      <c r="C25" s="160" t="s">
        <v>352</v>
      </c>
      <c r="F25" s="390" t="s">
        <v>353</v>
      </c>
      <c r="G25" s="390"/>
      <c r="H25" s="113"/>
      <c r="I25" s="113"/>
      <c r="J25" s="417" t="s">
        <v>376</v>
      </c>
      <c r="K25" s="417"/>
      <c r="O25" s="1"/>
      <c r="P25" s="1"/>
    </row>
    <row r="26" spans="1:16">
      <c r="C26" s="160" t="s">
        <v>89</v>
      </c>
      <c r="F26" s="417" t="s">
        <v>375</v>
      </c>
      <c r="G26" s="417"/>
      <c r="J26" s="417" t="s">
        <v>377</v>
      </c>
      <c r="K26" s="417"/>
      <c r="O26" s="1"/>
      <c r="P26" s="1"/>
    </row>
  </sheetData>
  <mergeCells count="17">
    <mergeCell ref="F25:G25"/>
    <mergeCell ref="J25:K25"/>
    <mergeCell ref="F26:G26"/>
    <mergeCell ref="J26:K26"/>
    <mergeCell ref="O4:O5"/>
    <mergeCell ref="P4:P5"/>
    <mergeCell ref="A21:C21"/>
    <mergeCell ref="A1:P1"/>
    <mergeCell ref="A2:P2"/>
    <mergeCell ref="A3:P3"/>
    <mergeCell ref="A4:A5"/>
    <mergeCell ref="B4:B5"/>
    <mergeCell ref="C4:C5"/>
    <mergeCell ref="F4:F5"/>
    <mergeCell ref="G4:G5"/>
    <mergeCell ref="M4:M5"/>
    <mergeCell ref="N4:N5"/>
  </mergeCells>
  <pageMargins left="0.15748031496062992" right="0.15748031496062992" top="0.74803149606299213" bottom="0.74803149606299213" header="0.31496062992125984" footer="0.31496062992125984"/>
  <pageSetup paperSize="9" scale="5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Q42"/>
  <sheetViews>
    <sheetView workbookViewId="0">
      <selection activeCell="D25" sqref="D25:L35"/>
    </sheetView>
  </sheetViews>
  <sheetFormatPr defaultRowHeight="19.5"/>
  <cols>
    <col min="1" max="1" width="30.375" style="42" customWidth="1"/>
    <col min="2" max="2" width="13.375" style="42" customWidth="1"/>
    <col min="3" max="3" width="13.625" style="42" customWidth="1"/>
    <col min="4" max="4" width="12.375" style="65" customWidth="1"/>
    <col min="5" max="5" width="11" style="65" customWidth="1"/>
    <col min="6" max="6" width="12.375" style="65" customWidth="1"/>
    <col min="7" max="7" width="10.875" style="65" customWidth="1"/>
    <col min="8" max="8" width="12.875" style="65" customWidth="1"/>
    <col min="9" max="9" width="12.625" style="65" customWidth="1"/>
    <col min="10" max="10" width="11.75" style="65" customWidth="1"/>
    <col min="11" max="11" width="13.125" style="65" customWidth="1"/>
    <col min="12" max="12" width="11.625" style="65" customWidth="1"/>
    <col min="13" max="13" width="12.625" style="65" customWidth="1"/>
    <col min="14" max="14" width="9" style="42"/>
    <col min="15" max="15" width="11.75" style="42" bestFit="1" customWidth="1"/>
    <col min="16" max="16" width="9" style="42"/>
    <col min="17" max="17" width="12.875" style="42" customWidth="1"/>
    <col min="18" max="16384" width="9" style="42"/>
  </cols>
  <sheetData>
    <row r="1" spans="1:15" s="40" customFormat="1" ht="18.75">
      <c r="A1" s="437" t="s">
        <v>398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316"/>
      <c r="O1" s="316"/>
    </row>
    <row r="2" spans="1:15" s="40" customFormat="1" ht="18.75">
      <c r="A2" s="437" t="s">
        <v>335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</row>
    <row r="3" spans="1:15" s="40" customFormat="1" ht="18.75">
      <c r="A3" s="438" t="s">
        <v>240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</row>
    <row r="4" spans="1:15" s="40" customFormat="1" ht="18.75">
      <c r="A4" s="439" t="s">
        <v>12</v>
      </c>
      <c r="B4" s="435" t="s">
        <v>35</v>
      </c>
      <c r="C4" s="439" t="s">
        <v>5</v>
      </c>
      <c r="D4" s="35" t="s">
        <v>318</v>
      </c>
      <c r="E4" s="35" t="s">
        <v>319</v>
      </c>
      <c r="F4" s="441" t="s">
        <v>199</v>
      </c>
      <c r="G4" s="441" t="s">
        <v>284</v>
      </c>
      <c r="H4" s="35" t="s">
        <v>320</v>
      </c>
      <c r="I4" s="35" t="s">
        <v>321</v>
      </c>
      <c r="J4" s="35" t="s">
        <v>322</v>
      </c>
      <c r="K4" s="35" t="s">
        <v>323</v>
      </c>
      <c r="L4" s="441" t="s">
        <v>325</v>
      </c>
      <c r="M4" s="441" t="s">
        <v>244</v>
      </c>
    </row>
    <row r="5" spans="1:15" s="40" customFormat="1" ht="18.75">
      <c r="A5" s="440"/>
      <c r="B5" s="436"/>
      <c r="C5" s="440"/>
      <c r="D5" s="36" t="s">
        <v>327</v>
      </c>
      <c r="E5" s="36" t="s">
        <v>328</v>
      </c>
      <c r="F5" s="442"/>
      <c r="G5" s="442"/>
      <c r="H5" s="36" t="s">
        <v>329</v>
      </c>
      <c r="I5" s="36" t="s">
        <v>330</v>
      </c>
      <c r="J5" s="36" t="s">
        <v>331</v>
      </c>
      <c r="K5" s="36" t="s">
        <v>311</v>
      </c>
      <c r="L5" s="442"/>
      <c r="M5" s="442"/>
    </row>
    <row r="6" spans="1:15" s="40" customFormat="1" ht="18.75">
      <c r="A6" s="317" t="s">
        <v>83</v>
      </c>
      <c r="B6" s="318"/>
      <c r="C6" s="319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5" s="40" customFormat="1" ht="18.75">
      <c r="A7" s="315" t="s">
        <v>252</v>
      </c>
      <c r="B7" s="320">
        <v>2225520</v>
      </c>
      <c r="C7" s="321">
        <f>SUM(D7:M7)</f>
        <v>2225520</v>
      </c>
      <c r="D7" s="320">
        <v>2225520</v>
      </c>
      <c r="E7" s="320">
        <v>0</v>
      </c>
      <c r="F7" s="320">
        <v>0</v>
      </c>
      <c r="G7" s="320">
        <v>0</v>
      </c>
      <c r="H7" s="320">
        <v>0</v>
      </c>
      <c r="I7" s="320">
        <v>0</v>
      </c>
      <c r="J7" s="320">
        <v>0</v>
      </c>
      <c r="K7" s="320">
        <v>0</v>
      </c>
      <c r="L7" s="320"/>
      <c r="M7" s="320"/>
    </row>
    <row r="8" spans="1:15" s="40" customFormat="1" ht="18.75">
      <c r="A8" s="315" t="s">
        <v>253</v>
      </c>
      <c r="B8" s="320">
        <f>3343080+560480+575800+725320</f>
        <v>5204680</v>
      </c>
      <c r="C8" s="321">
        <f t="shared" ref="C8:C23" si="0">SUM(D8:M8)</f>
        <v>4930100</v>
      </c>
      <c r="D8" s="320">
        <v>3296278</v>
      </c>
      <c r="E8" s="320">
        <v>0</v>
      </c>
      <c r="F8" s="320">
        <v>390602</v>
      </c>
      <c r="G8" s="320">
        <v>561300</v>
      </c>
      <c r="H8" s="320">
        <v>0</v>
      </c>
      <c r="I8" s="320">
        <v>681920</v>
      </c>
      <c r="J8" s="320">
        <v>0</v>
      </c>
      <c r="K8" s="320">
        <v>0</v>
      </c>
      <c r="L8" s="320"/>
      <c r="M8" s="320"/>
      <c r="O8" s="322">
        <f>SUM(C7:C8)</f>
        <v>7155620</v>
      </c>
    </row>
    <row r="9" spans="1:15" s="40" customFormat="1" ht="18.75">
      <c r="A9" s="315" t="s">
        <v>338</v>
      </c>
      <c r="B9" s="320">
        <f>457432+3860</f>
        <v>461292</v>
      </c>
      <c r="C9" s="321">
        <f t="shared" si="0"/>
        <v>459246</v>
      </c>
      <c r="D9" s="320">
        <v>0</v>
      </c>
      <c r="E9" s="320">
        <v>0</v>
      </c>
      <c r="F9" s="320">
        <f>457432+3860-2046</f>
        <v>459246</v>
      </c>
      <c r="G9" s="320">
        <v>0</v>
      </c>
      <c r="H9" s="320">
        <v>0</v>
      </c>
      <c r="I9" s="320">
        <v>0</v>
      </c>
      <c r="J9" s="320">
        <v>0</v>
      </c>
      <c r="K9" s="320">
        <v>0</v>
      </c>
      <c r="L9" s="320"/>
      <c r="M9" s="320"/>
    </row>
    <row r="10" spans="1:15" s="40" customFormat="1" ht="18.75">
      <c r="A10" s="315" t="s">
        <v>192</v>
      </c>
      <c r="B10" s="320">
        <f>422000+65000+65600+88000</f>
        <v>640600</v>
      </c>
      <c r="C10" s="321">
        <f t="shared" si="0"/>
        <v>707019</v>
      </c>
      <c r="D10" s="320">
        <v>431495</v>
      </c>
      <c r="E10" s="320">
        <v>0</v>
      </c>
      <c r="F10" s="320">
        <v>120309</v>
      </c>
      <c r="G10" s="320">
        <v>65115</v>
      </c>
      <c r="H10" s="320">
        <v>0</v>
      </c>
      <c r="I10" s="320">
        <v>90100</v>
      </c>
      <c r="J10" s="320">
        <v>0</v>
      </c>
      <c r="K10" s="320">
        <v>0</v>
      </c>
      <c r="L10" s="320"/>
      <c r="M10" s="320"/>
    </row>
    <row r="11" spans="1:15" s="40" customFormat="1" ht="18.75">
      <c r="A11" s="315" t="s">
        <v>609</v>
      </c>
      <c r="B11" s="320">
        <v>445290</v>
      </c>
      <c r="C11" s="321">
        <f t="shared" si="0"/>
        <v>423177</v>
      </c>
      <c r="D11" s="320">
        <v>0</v>
      </c>
      <c r="E11" s="320">
        <v>0</v>
      </c>
      <c r="F11" s="320">
        <f>445290-22113</f>
        <v>423177</v>
      </c>
      <c r="G11" s="320">
        <v>0</v>
      </c>
      <c r="H11" s="320">
        <v>0</v>
      </c>
      <c r="I11" s="320">
        <v>0</v>
      </c>
      <c r="J11" s="320">
        <v>0</v>
      </c>
      <c r="K11" s="320">
        <v>0</v>
      </c>
      <c r="L11" s="320"/>
      <c r="M11" s="320"/>
    </row>
    <row r="12" spans="1:15" s="40" customFormat="1" ht="18.75">
      <c r="A12" s="315" t="s">
        <v>197</v>
      </c>
      <c r="B12" s="320">
        <f>909330+100000+844800+225000+70000+72000+90000+655000+70000</f>
        <v>3036130</v>
      </c>
      <c r="C12" s="321">
        <f t="shared" si="0"/>
        <v>2347522.87</v>
      </c>
      <c r="D12" s="320">
        <v>757927.96</v>
      </c>
      <c r="E12" s="320">
        <v>76670</v>
      </c>
      <c r="F12" s="320">
        <v>718396</v>
      </c>
      <c r="G12" s="320">
        <v>149500</v>
      </c>
      <c r="H12" s="320">
        <f>67945-2400</f>
        <v>65545</v>
      </c>
      <c r="I12" s="320">
        <v>63387.91</v>
      </c>
      <c r="J12" s="320">
        <v>34680</v>
      </c>
      <c r="K12" s="320">
        <v>465536</v>
      </c>
      <c r="L12" s="320">
        <v>15880</v>
      </c>
      <c r="M12" s="320"/>
    </row>
    <row r="13" spans="1:15" s="40" customFormat="1" ht="18.75">
      <c r="A13" s="315" t="s">
        <v>632</v>
      </c>
      <c r="B13" s="320">
        <v>18000</v>
      </c>
      <c r="C13" s="321">
        <f t="shared" si="0"/>
        <v>0</v>
      </c>
      <c r="D13" s="321">
        <f t="shared" ref="D13" si="1">SUM(E13:N13)</f>
        <v>0</v>
      </c>
      <c r="E13" s="321">
        <f t="shared" ref="E13" si="2">SUM(F13:O13)</f>
        <v>0</v>
      </c>
      <c r="F13" s="321">
        <f t="shared" ref="F13" si="3">SUM(G13:P13)</f>
        <v>0</v>
      </c>
      <c r="G13" s="321">
        <f t="shared" ref="G13" si="4">SUM(H13:Q13)</f>
        <v>0</v>
      </c>
      <c r="H13" s="321">
        <f t="shared" ref="H13" si="5">SUM(I13:R13)</f>
        <v>0</v>
      </c>
      <c r="I13" s="321">
        <f t="shared" ref="I13" si="6">SUM(J13:S13)</f>
        <v>0</v>
      </c>
      <c r="J13" s="321">
        <f t="shared" ref="J13" si="7">SUM(K13:T13)</f>
        <v>0</v>
      </c>
      <c r="K13" s="321">
        <f t="shared" ref="K13" si="8">SUM(L13:U13)</f>
        <v>0</v>
      </c>
      <c r="L13" s="321">
        <f t="shared" ref="L13" si="9">SUM(M13:V13)</f>
        <v>0</v>
      </c>
      <c r="M13" s="321">
        <f t="shared" ref="M13" si="10">SUM(N13:W13)</f>
        <v>0</v>
      </c>
    </row>
    <row r="14" spans="1:15" s="40" customFormat="1" ht="18.75">
      <c r="A14" s="315" t="s">
        <v>4</v>
      </c>
      <c r="B14" s="320">
        <f>337000+50000+951070+30000+70000+80000</f>
        <v>1518070</v>
      </c>
      <c r="C14" s="321">
        <f t="shared" si="0"/>
        <v>1288675.6399999999</v>
      </c>
      <c r="D14" s="320">
        <v>276963.5</v>
      </c>
      <c r="E14" s="320">
        <v>10500</v>
      </c>
      <c r="F14" s="320">
        <v>841152.94</v>
      </c>
      <c r="G14" s="320">
        <v>15044.2</v>
      </c>
      <c r="H14" s="320">
        <v>0</v>
      </c>
      <c r="I14" s="320">
        <v>65015</v>
      </c>
      <c r="J14" s="320">
        <v>0</v>
      </c>
      <c r="K14" s="320">
        <v>80000</v>
      </c>
      <c r="L14" s="320"/>
      <c r="M14" s="320"/>
    </row>
    <row r="15" spans="1:15" s="40" customFormat="1" ht="18.75">
      <c r="A15" s="315" t="s">
        <v>339</v>
      </c>
      <c r="B15" s="320">
        <v>180200</v>
      </c>
      <c r="C15" s="321">
        <f t="shared" si="0"/>
        <v>180200</v>
      </c>
      <c r="D15" s="320">
        <v>0</v>
      </c>
      <c r="E15" s="320">
        <v>0</v>
      </c>
      <c r="F15" s="320">
        <v>180200</v>
      </c>
      <c r="G15" s="320">
        <v>0</v>
      </c>
      <c r="H15" s="320">
        <v>0</v>
      </c>
      <c r="I15" s="320">
        <v>0</v>
      </c>
      <c r="J15" s="320">
        <v>0</v>
      </c>
      <c r="K15" s="320">
        <v>0</v>
      </c>
      <c r="L15" s="320"/>
      <c r="M15" s="320"/>
    </row>
    <row r="16" spans="1:15" s="40" customFormat="1" ht="18.75">
      <c r="A16" s="315" t="s">
        <v>256</v>
      </c>
      <c r="B16" s="320">
        <f>308000+32000</f>
        <v>340000</v>
      </c>
      <c r="C16" s="321">
        <f t="shared" si="0"/>
        <v>300804.7</v>
      </c>
      <c r="D16" s="320">
        <v>285319.5</v>
      </c>
      <c r="E16" s="320">
        <v>0</v>
      </c>
      <c r="F16" s="320">
        <v>15485.2</v>
      </c>
      <c r="G16" s="320">
        <v>0</v>
      </c>
      <c r="H16" s="320">
        <v>0</v>
      </c>
      <c r="I16" s="320">
        <v>0</v>
      </c>
      <c r="J16" s="320">
        <v>0</v>
      </c>
      <c r="K16" s="320">
        <v>0</v>
      </c>
      <c r="L16" s="320"/>
      <c r="M16" s="320"/>
    </row>
    <row r="17" spans="1:17" s="40" customFormat="1" ht="18.75">
      <c r="A17" s="315" t="s">
        <v>258</v>
      </c>
      <c r="B17" s="320">
        <f>114000+100000+25000+70000+128000</f>
        <v>437000</v>
      </c>
      <c r="C17" s="321">
        <f t="shared" si="0"/>
        <v>320199.78000000003</v>
      </c>
      <c r="D17" s="320">
        <v>79299.78</v>
      </c>
      <c r="E17" s="320">
        <v>84000</v>
      </c>
      <c r="F17" s="320">
        <v>10000</v>
      </c>
      <c r="G17" s="320">
        <v>59000</v>
      </c>
      <c r="H17" s="320">
        <v>0</v>
      </c>
      <c r="I17" s="320">
        <v>87900</v>
      </c>
      <c r="J17" s="320">
        <v>0</v>
      </c>
      <c r="K17" s="320">
        <v>0</v>
      </c>
      <c r="L17" s="320"/>
      <c r="M17" s="320"/>
    </row>
    <row r="18" spans="1:17" s="40" customFormat="1" ht="18.75">
      <c r="A18" s="315" t="s">
        <v>259</v>
      </c>
      <c r="B18" s="320">
        <f>380000+300000+1994000</f>
        <v>2674000</v>
      </c>
      <c r="C18" s="321">
        <f t="shared" si="0"/>
        <v>2033244</v>
      </c>
      <c r="D18" s="320">
        <v>317444</v>
      </c>
      <c r="E18" s="320">
        <v>0</v>
      </c>
      <c r="F18" s="320">
        <v>299000</v>
      </c>
      <c r="G18" s="320">
        <v>0</v>
      </c>
      <c r="H18" s="320">
        <v>0</v>
      </c>
      <c r="I18" s="320">
        <v>1416800</v>
      </c>
      <c r="J18" s="320">
        <v>0</v>
      </c>
      <c r="K18" s="320">
        <v>0</v>
      </c>
      <c r="L18" s="320"/>
      <c r="M18" s="320"/>
    </row>
    <row r="19" spans="1:17" s="40" customFormat="1" ht="18.75">
      <c r="A19" s="315" t="s">
        <v>340</v>
      </c>
      <c r="B19" s="320">
        <v>1034434</v>
      </c>
      <c r="C19" s="321">
        <f t="shared" si="0"/>
        <v>629000</v>
      </c>
      <c r="D19" s="320">
        <v>0</v>
      </c>
      <c r="E19" s="320">
        <v>0</v>
      </c>
      <c r="F19" s="320">
        <v>0</v>
      </c>
      <c r="G19" s="320">
        <v>0</v>
      </c>
      <c r="H19" s="320">
        <v>0</v>
      </c>
      <c r="I19" s="320">
        <f>1034434-405434</f>
        <v>629000</v>
      </c>
      <c r="J19" s="320">
        <v>0</v>
      </c>
      <c r="K19" s="320">
        <v>0</v>
      </c>
      <c r="L19" s="320"/>
      <c r="M19" s="320"/>
    </row>
    <row r="20" spans="1:17" s="40" customFormat="1" ht="18.75">
      <c r="A20" s="323" t="s">
        <v>261</v>
      </c>
      <c r="B20" s="320">
        <v>20000</v>
      </c>
      <c r="C20" s="321">
        <f t="shared" si="0"/>
        <v>18000</v>
      </c>
      <c r="D20" s="320">
        <v>18000</v>
      </c>
      <c r="E20" s="320">
        <v>0</v>
      </c>
      <c r="F20" s="320">
        <v>0</v>
      </c>
      <c r="G20" s="320">
        <v>0</v>
      </c>
      <c r="H20" s="345">
        <v>0</v>
      </c>
      <c r="I20" s="320">
        <v>0</v>
      </c>
      <c r="J20" s="346">
        <v>0</v>
      </c>
      <c r="K20" s="320">
        <v>0</v>
      </c>
      <c r="L20" s="320"/>
      <c r="M20" s="320"/>
    </row>
    <row r="21" spans="1:17" s="40" customFormat="1" ht="18.75">
      <c r="A21" s="323" t="s">
        <v>263</v>
      </c>
      <c r="B21" s="320">
        <f>972000+105000+5000+200000+70000</f>
        <v>1352000</v>
      </c>
      <c r="C21" s="321">
        <f t="shared" si="0"/>
        <v>1290953.8599999999</v>
      </c>
      <c r="D21" s="320">
        <v>0</v>
      </c>
      <c r="E21" s="320">
        <v>0</v>
      </c>
      <c r="F21" s="320">
        <v>970000</v>
      </c>
      <c r="G21" s="320">
        <v>52500</v>
      </c>
      <c r="H21" s="320">
        <v>5000</v>
      </c>
      <c r="I21" s="320">
        <v>193453.86</v>
      </c>
      <c r="J21" s="320">
        <v>0</v>
      </c>
      <c r="K21" s="320">
        <v>70000</v>
      </c>
      <c r="L21" s="320"/>
      <c r="M21" s="324"/>
      <c r="O21" s="40">
        <f>1285953.86+5000</f>
        <v>1290953.8600000001</v>
      </c>
    </row>
    <row r="22" spans="1:17" s="40" customFormat="1" ht="18.75">
      <c r="A22" s="323" t="s">
        <v>244</v>
      </c>
      <c r="B22" s="320">
        <v>522000</v>
      </c>
      <c r="C22" s="321">
        <f t="shared" si="0"/>
        <v>350303</v>
      </c>
      <c r="D22" s="320">
        <v>0</v>
      </c>
      <c r="E22" s="320">
        <v>0</v>
      </c>
      <c r="F22" s="320">
        <v>0</v>
      </c>
      <c r="G22" s="320">
        <v>0</v>
      </c>
      <c r="H22" s="320"/>
      <c r="I22" s="320">
        <v>0</v>
      </c>
      <c r="J22" s="320">
        <v>0</v>
      </c>
      <c r="K22" s="320">
        <v>0</v>
      </c>
      <c r="L22" s="320"/>
      <c r="M22" s="320">
        <v>350303</v>
      </c>
      <c r="O22" s="40">
        <f>355303-5000</f>
        <v>350303</v>
      </c>
    </row>
    <row r="23" spans="1:17" s="40" customFormat="1" ht="18.75">
      <c r="A23" s="325" t="s">
        <v>630</v>
      </c>
      <c r="B23" s="326">
        <f>3335700+877600</f>
        <v>4213300</v>
      </c>
      <c r="C23" s="321">
        <f t="shared" si="0"/>
        <v>4057300</v>
      </c>
      <c r="D23" s="326">
        <v>0</v>
      </c>
      <c r="E23" s="326">
        <v>0</v>
      </c>
      <c r="F23" s="326">
        <v>0</v>
      </c>
      <c r="G23" s="326">
        <v>0</v>
      </c>
      <c r="H23" s="326">
        <v>0</v>
      </c>
      <c r="I23" s="326">
        <v>0</v>
      </c>
      <c r="J23" s="326">
        <v>0</v>
      </c>
      <c r="K23" s="326">
        <v>0</v>
      </c>
      <c r="L23" s="326"/>
      <c r="M23" s="326">
        <f>3335700+877600-152600-3400</f>
        <v>4057300</v>
      </c>
    </row>
    <row r="24" spans="1:17" s="40" customFormat="1" thickBot="1">
      <c r="A24" s="327" t="s">
        <v>342</v>
      </c>
      <c r="B24" s="328">
        <f>SUM(B7:B23)</f>
        <v>24322516</v>
      </c>
      <c r="C24" s="329">
        <f>SUM(C7:C23)</f>
        <v>21561265.850000001</v>
      </c>
      <c r="D24" s="329">
        <f>SUM(D7:D23)</f>
        <v>7688247.7400000002</v>
      </c>
      <c r="E24" s="329">
        <f t="shared" ref="E24:M24" si="11">SUM(E7:E23)</f>
        <v>171170</v>
      </c>
      <c r="F24" s="329">
        <f t="shared" si="11"/>
        <v>4427568.1400000006</v>
      </c>
      <c r="G24" s="329">
        <f t="shared" si="11"/>
        <v>902459.2</v>
      </c>
      <c r="H24" s="329">
        <f t="shared" si="11"/>
        <v>70545</v>
      </c>
      <c r="I24" s="329">
        <f t="shared" si="11"/>
        <v>3227576.77</v>
      </c>
      <c r="J24" s="329">
        <f t="shared" si="11"/>
        <v>34680</v>
      </c>
      <c r="K24" s="329">
        <f t="shared" si="11"/>
        <v>615536</v>
      </c>
      <c r="L24" s="329">
        <f t="shared" si="11"/>
        <v>15880</v>
      </c>
      <c r="M24" s="329">
        <f t="shared" si="11"/>
        <v>4407603</v>
      </c>
      <c r="O24" s="322">
        <f>SUM(D24:N24)</f>
        <v>21561265.850000001</v>
      </c>
      <c r="Q24" s="40">
        <v>21561265.850000001</v>
      </c>
    </row>
    <row r="25" spans="1:17" s="40" customFormat="1" thickTop="1">
      <c r="A25" s="330" t="s">
        <v>43</v>
      </c>
      <c r="B25" s="331"/>
      <c r="C25" s="332"/>
      <c r="D25" s="333"/>
      <c r="E25" s="333"/>
      <c r="F25" s="333"/>
      <c r="G25" s="333"/>
      <c r="H25" s="333"/>
      <c r="I25" s="333"/>
      <c r="J25" s="333"/>
      <c r="K25" s="333"/>
      <c r="L25" s="333"/>
      <c r="M25" s="333"/>
      <c r="Q25" s="322">
        <f>+C24-Q24</f>
        <v>0</v>
      </c>
    </row>
    <row r="26" spans="1:17" s="40" customFormat="1" ht="18.75">
      <c r="A26" s="323" t="s">
        <v>44</v>
      </c>
      <c r="B26" s="346">
        <v>70000</v>
      </c>
      <c r="C26" s="321">
        <v>122115.68</v>
      </c>
      <c r="D26" s="333"/>
      <c r="E26" s="333"/>
      <c r="F26" s="333"/>
      <c r="G26" s="333"/>
      <c r="H26" s="333"/>
      <c r="I26" s="333"/>
      <c r="J26" s="333"/>
      <c r="K26" s="333"/>
      <c r="L26" s="333"/>
      <c r="M26" s="333"/>
      <c r="O26" s="40">
        <v>5748923</v>
      </c>
    </row>
    <row r="27" spans="1:17" s="40" customFormat="1" ht="18.75">
      <c r="A27" s="323" t="s">
        <v>343</v>
      </c>
      <c r="B27" s="346">
        <v>29800</v>
      </c>
      <c r="C27" s="321">
        <v>101129.4</v>
      </c>
      <c r="D27" s="333"/>
      <c r="E27" s="333"/>
      <c r="F27" s="333"/>
      <c r="G27" s="333"/>
      <c r="H27" s="333"/>
      <c r="I27" s="333"/>
      <c r="J27" s="333"/>
      <c r="K27" s="333"/>
      <c r="L27" s="333"/>
      <c r="M27" s="333"/>
      <c r="O27" s="322">
        <f>+C9+C11+C15</f>
        <v>1062623</v>
      </c>
    </row>
    <row r="28" spans="1:17" s="40" customFormat="1" ht="18.75">
      <c r="A28" s="323" t="s">
        <v>611</v>
      </c>
      <c r="B28" s="346">
        <v>60000</v>
      </c>
      <c r="C28" s="321">
        <v>133243.71</v>
      </c>
      <c r="D28" s="333"/>
      <c r="E28" s="334"/>
      <c r="F28" s="333"/>
      <c r="G28" s="398"/>
      <c r="H28" s="398"/>
      <c r="I28" s="333"/>
      <c r="J28" s="443"/>
      <c r="K28" s="443"/>
      <c r="L28" s="443"/>
      <c r="M28" s="333"/>
      <c r="O28" s="322">
        <f>+O26-O27</f>
        <v>4686300</v>
      </c>
    </row>
    <row r="29" spans="1:17" s="40" customFormat="1" ht="18.75">
      <c r="A29" s="323" t="s">
        <v>69</v>
      </c>
      <c r="B29" s="346">
        <v>60000</v>
      </c>
      <c r="C29" s="321">
        <v>117011</v>
      </c>
      <c r="D29" s="333"/>
      <c r="E29" s="334"/>
      <c r="F29" s="333"/>
      <c r="G29" s="443"/>
      <c r="H29" s="443"/>
      <c r="I29" s="333"/>
      <c r="J29" s="443"/>
      <c r="K29" s="443"/>
      <c r="L29" s="443"/>
      <c r="M29" s="333"/>
      <c r="N29" s="40" t="s">
        <v>7</v>
      </c>
      <c r="O29" s="335">
        <v>6352516</v>
      </c>
    </row>
    <row r="30" spans="1:17" s="40" customFormat="1" ht="18.75" hidden="1">
      <c r="A30" s="323" t="s">
        <v>345</v>
      </c>
      <c r="B30" s="346"/>
      <c r="C30" s="321">
        <v>0</v>
      </c>
      <c r="D30" s="333"/>
      <c r="E30" s="333"/>
      <c r="F30" s="333"/>
      <c r="G30" s="333"/>
      <c r="H30" s="333"/>
      <c r="I30" s="333"/>
      <c r="J30" s="333"/>
      <c r="K30" s="333"/>
      <c r="L30" s="333"/>
      <c r="M30" s="333"/>
    </row>
    <row r="31" spans="1:17" s="40" customFormat="1" ht="18.75">
      <c r="A31" s="323" t="s">
        <v>77</v>
      </c>
      <c r="B31" s="346">
        <v>12280200</v>
      </c>
      <c r="C31" s="321">
        <v>13881908.59</v>
      </c>
      <c r="D31" s="333"/>
      <c r="E31" s="333"/>
      <c r="F31" s="333"/>
      <c r="G31" s="333"/>
      <c r="H31" s="333"/>
      <c r="I31" s="333"/>
      <c r="J31" s="333"/>
      <c r="K31" s="333"/>
      <c r="L31" s="333"/>
      <c r="M31" s="333"/>
      <c r="N31" s="40" t="s">
        <v>8</v>
      </c>
      <c r="O31" s="322">
        <f>+C9+C11+C15+C23</f>
        <v>5119923</v>
      </c>
    </row>
    <row r="32" spans="1:17" s="40" customFormat="1" ht="18.75">
      <c r="A32" s="323" t="s">
        <v>91</v>
      </c>
      <c r="B32" s="346">
        <v>5500000</v>
      </c>
      <c r="C32" s="321">
        <v>5374282</v>
      </c>
      <c r="D32" s="333"/>
      <c r="E32" s="334" t="s">
        <v>352</v>
      </c>
      <c r="F32" s="333"/>
      <c r="G32" s="398" t="s">
        <v>353</v>
      </c>
      <c r="H32" s="398"/>
      <c r="I32" s="398"/>
      <c r="J32" s="443" t="s">
        <v>376</v>
      </c>
      <c r="K32" s="443"/>
      <c r="L32" s="443"/>
      <c r="M32" s="333"/>
      <c r="N32" s="40" t="s">
        <v>8</v>
      </c>
      <c r="O32" s="40">
        <v>4689930</v>
      </c>
    </row>
    <row r="33" spans="1:17" s="40" customFormat="1" ht="18.75">
      <c r="A33" s="325" t="s">
        <v>96</v>
      </c>
      <c r="B33" s="95">
        <v>6352516</v>
      </c>
      <c r="C33" s="336">
        <v>6352516</v>
      </c>
      <c r="D33" s="333"/>
      <c r="E33" s="334" t="s">
        <v>89</v>
      </c>
      <c r="F33" s="333"/>
      <c r="G33" s="443" t="s">
        <v>375</v>
      </c>
      <c r="H33" s="443"/>
      <c r="I33" s="443"/>
      <c r="J33" s="443" t="s">
        <v>377</v>
      </c>
      <c r="K33" s="443"/>
      <c r="L33" s="443"/>
      <c r="M33" s="333"/>
      <c r="N33" s="40" t="s">
        <v>631</v>
      </c>
      <c r="O33" s="40">
        <v>603593</v>
      </c>
      <c r="Q33" s="322">
        <f>+O29-O31-O32</f>
        <v>-3457337</v>
      </c>
    </row>
    <row r="34" spans="1:17" s="40" customFormat="1" thickBot="1">
      <c r="A34" s="327" t="s">
        <v>346</v>
      </c>
      <c r="B34" s="337">
        <f>SUM(B26:B33)</f>
        <v>24352516</v>
      </c>
      <c r="C34" s="337">
        <f>SUM(C26:C33)</f>
        <v>26082206.379999999</v>
      </c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O34" s="322"/>
    </row>
    <row r="35" spans="1:17" s="40" customFormat="1" ht="20.25" thickTop="1" thickBot="1">
      <c r="A35" s="40" t="s">
        <v>347</v>
      </c>
      <c r="C35" s="338">
        <f>+C34-C24</f>
        <v>4520940.5299999975</v>
      </c>
      <c r="D35" s="335"/>
      <c r="E35" s="335"/>
      <c r="F35" s="335"/>
      <c r="G35" s="335"/>
      <c r="H35" s="335"/>
      <c r="I35" s="335"/>
      <c r="J35" s="335"/>
      <c r="K35" s="335"/>
      <c r="L35" s="335"/>
      <c r="M35" s="335"/>
    </row>
    <row r="36" spans="1:17" s="40" customFormat="1" thickTop="1">
      <c r="D36" s="335"/>
      <c r="E36" s="335"/>
      <c r="F36" s="335"/>
      <c r="G36" s="335"/>
      <c r="H36" s="335"/>
      <c r="I36" s="335"/>
      <c r="J36" s="335"/>
      <c r="K36" s="335"/>
      <c r="L36" s="335"/>
      <c r="M36" s="335">
        <v>6348656</v>
      </c>
    </row>
    <row r="37" spans="1:17" s="40" customFormat="1" ht="18.75">
      <c r="D37" s="335"/>
      <c r="E37" s="335"/>
      <c r="F37" s="335"/>
      <c r="G37" s="335"/>
      <c r="H37" s="335"/>
      <c r="I37" s="335"/>
      <c r="J37" s="335"/>
      <c r="K37" s="335"/>
      <c r="L37" s="335"/>
      <c r="M37" s="335">
        <f>+C33-M36</f>
        <v>3860</v>
      </c>
    </row>
    <row r="41" spans="1:17" s="1" customFormat="1" ht="21">
      <c r="C41" s="160"/>
      <c r="D41" s="4"/>
      <c r="E41" s="4"/>
      <c r="F41" s="390"/>
      <c r="G41" s="390"/>
      <c r="H41" s="113"/>
      <c r="I41" s="113"/>
      <c r="J41" s="417"/>
      <c r="K41" s="417"/>
      <c r="L41" s="4"/>
    </row>
    <row r="42" spans="1:17" s="1" customFormat="1" ht="21">
      <c r="C42" s="160"/>
      <c r="D42" s="4"/>
      <c r="E42" s="4"/>
      <c r="F42" s="417"/>
      <c r="G42" s="417"/>
      <c r="H42" s="4"/>
      <c r="I42" s="4"/>
      <c r="J42" s="417"/>
      <c r="K42" s="417"/>
      <c r="L42" s="4"/>
    </row>
  </sheetData>
  <mergeCells count="22">
    <mergeCell ref="F42:G42"/>
    <mergeCell ref="J42:K42"/>
    <mergeCell ref="G28:H28"/>
    <mergeCell ref="G29:H29"/>
    <mergeCell ref="J28:L28"/>
    <mergeCell ref="J29:L29"/>
    <mergeCell ref="J32:L32"/>
    <mergeCell ref="J33:L33"/>
    <mergeCell ref="G32:I32"/>
    <mergeCell ref="G33:I33"/>
    <mergeCell ref="F41:G41"/>
    <mergeCell ref="J41:K41"/>
    <mergeCell ref="B4:B5"/>
    <mergeCell ref="A1:M1"/>
    <mergeCell ref="A2:M2"/>
    <mergeCell ref="A3:M3"/>
    <mergeCell ref="A4:A5"/>
    <mergeCell ref="C4:C5"/>
    <mergeCell ref="F4:F5"/>
    <mergeCell ref="G4:G5"/>
    <mergeCell ref="L4:L5"/>
    <mergeCell ref="M4:M5"/>
  </mergeCells>
  <pageMargins left="0.25" right="0.25" top="0.75" bottom="0.75" header="0.3" footer="0.3"/>
  <pageSetup paperSize="9" scale="7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O37"/>
  <sheetViews>
    <sheetView workbookViewId="0">
      <selection activeCell="C24" sqref="C24"/>
    </sheetView>
  </sheetViews>
  <sheetFormatPr defaultRowHeight="19.5"/>
  <cols>
    <col min="1" max="1" width="33.625" style="42" bestFit="1" customWidth="1"/>
    <col min="2" max="2" width="14.25" style="42" customWidth="1"/>
    <col min="3" max="3" width="14.5" style="42" customWidth="1"/>
    <col min="4" max="4" width="12.375" style="65" customWidth="1"/>
    <col min="5" max="5" width="13.375" style="65" customWidth="1"/>
    <col min="6" max="6" width="14.25" style="65" customWidth="1"/>
    <col min="7" max="8" width="12.625" style="65" customWidth="1"/>
    <col min="9" max="9" width="14.5" style="65" customWidth="1"/>
    <col min="10" max="10" width="13.875" style="65" customWidth="1"/>
    <col min="11" max="11" width="14.75" style="65" customWidth="1"/>
    <col min="12" max="12" width="14.5" style="65" customWidth="1"/>
    <col min="13" max="13" width="13.75" style="65" customWidth="1"/>
    <col min="14" max="16384" width="9" style="42"/>
  </cols>
  <sheetData>
    <row r="1" spans="1:15" s="352" customFormat="1" ht="17.25">
      <c r="A1" s="446" t="s">
        <v>398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  <c r="N1" s="351"/>
      <c r="O1" s="351"/>
    </row>
    <row r="2" spans="1:15" s="352" customFormat="1" ht="17.25">
      <c r="A2" s="446" t="s">
        <v>348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</row>
    <row r="3" spans="1:15" s="352" customFormat="1" ht="17.25">
      <c r="A3" s="447" t="s">
        <v>240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</row>
    <row r="4" spans="1:15" s="352" customFormat="1" ht="17.25">
      <c r="A4" s="448" t="s">
        <v>12</v>
      </c>
      <c r="B4" s="450" t="s">
        <v>35</v>
      </c>
      <c r="C4" s="448" t="s">
        <v>5</v>
      </c>
      <c r="D4" s="66" t="s">
        <v>318</v>
      </c>
      <c r="E4" s="66" t="s">
        <v>319</v>
      </c>
      <c r="F4" s="452" t="s">
        <v>199</v>
      </c>
      <c r="G4" s="452" t="s">
        <v>284</v>
      </c>
      <c r="H4" s="66" t="s">
        <v>320</v>
      </c>
      <c r="I4" s="66" t="s">
        <v>321</v>
      </c>
      <c r="J4" s="66" t="s">
        <v>322</v>
      </c>
      <c r="K4" s="66" t="s">
        <v>323</v>
      </c>
      <c r="L4" s="452" t="s">
        <v>325</v>
      </c>
      <c r="M4" s="452" t="s">
        <v>244</v>
      </c>
    </row>
    <row r="5" spans="1:15" s="352" customFormat="1" ht="17.25">
      <c r="A5" s="449"/>
      <c r="B5" s="451"/>
      <c r="C5" s="449"/>
      <c r="D5" s="67" t="s">
        <v>327</v>
      </c>
      <c r="E5" s="67" t="s">
        <v>328</v>
      </c>
      <c r="F5" s="453"/>
      <c r="G5" s="453"/>
      <c r="H5" s="67" t="s">
        <v>329</v>
      </c>
      <c r="I5" s="67" t="s">
        <v>330</v>
      </c>
      <c r="J5" s="67" t="s">
        <v>331</v>
      </c>
      <c r="K5" s="67" t="s">
        <v>311</v>
      </c>
      <c r="L5" s="453"/>
      <c r="M5" s="453"/>
    </row>
    <row r="6" spans="1:15" s="352" customFormat="1" ht="17.25">
      <c r="A6" s="353" t="s">
        <v>83</v>
      </c>
      <c r="B6" s="354"/>
      <c r="C6" s="355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5" s="352" customFormat="1" ht="17.25">
      <c r="A7" s="356" t="s">
        <v>252</v>
      </c>
      <c r="B7" s="357">
        <v>2225520</v>
      </c>
      <c r="C7" s="358">
        <f>SUM(D7:M7)</f>
        <v>2225520</v>
      </c>
      <c r="D7" s="359">
        <v>2225520</v>
      </c>
      <c r="E7" s="359">
        <v>0</v>
      </c>
      <c r="F7" s="359">
        <v>0</v>
      </c>
      <c r="G7" s="359"/>
      <c r="H7" s="359">
        <v>0</v>
      </c>
      <c r="I7" s="359">
        <v>0</v>
      </c>
      <c r="J7" s="359">
        <v>0</v>
      </c>
      <c r="K7" s="359">
        <v>0</v>
      </c>
      <c r="L7" s="359">
        <v>0</v>
      </c>
      <c r="M7" s="359">
        <v>0</v>
      </c>
    </row>
    <row r="8" spans="1:15" s="352" customFormat="1" ht="17.25">
      <c r="A8" s="356" t="s">
        <v>253</v>
      </c>
      <c r="B8" s="357">
        <v>5204680</v>
      </c>
      <c r="C8" s="358">
        <f t="shared" ref="C8:C24" si="0">SUM(D8:M8)</f>
        <v>4930100</v>
      </c>
      <c r="D8" s="359">
        <v>3296278</v>
      </c>
      <c r="E8" s="359">
        <v>0</v>
      </c>
      <c r="F8" s="359">
        <v>390602</v>
      </c>
      <c r="G8" s="359">
        <v>561300</v>
      </c>
      <c r="H8" s="359">
        <v>0</v>
      </c>
      <c r="I8" s="359">
        <v>681920</v>
      </c>
      <c r="J8" s="359">
        <v>0</v>
      </c>
      <c r="K8" s="359">
        <v>0</v>
      </c>
      <c r="L8" s="359">
        <v>0</v>
      </c>
      <c r="M8" s="359">
        <v>0</v>
      </c>
    </row>
    <row r="9" spans="1:15" s="352" customFormat="1" ht="17.25">
      <c r="A9" s="356" t="s">
        <v>338</v>
      </c>
      <c r="B9" s="357">
        <v>461292</v>
      </c>
      <c r="C9" s="358">
        <f t="shared" si="0"/>
        <v>459246</v>
      </c>
      <c r="D9" s="359">
        <v>0</v>
      </c>
      <c r="E9" s="359">
        <v>0</v>
      </c>
      <c r="F9" s="359">
        <v>459246</v>
      </c>
      <c r="G9" s="359">
        <v>0</v>
      </c>
      <c r="H9" s="359">
        <v>0</v>
      </c>
      <c r="I9" s="359">
        <v>0</v>
      </c>
      <c r="J9" s="359">
        <v>0</v>
      </c>
      <c r="K9" s="359">
        <v>0</v>
      </c>
      <c r="L9" s="359">
        <v>0</v>
      </c>
      <c r="M9" s="359">
        <v>0</v>
      </c>
    </row>
    <row r="10" spans="1:15" s="352" customFormat="1" ht="17.25">
      <c r="A10" s="356" t="s">
        <v>192</v>
      </c>
      <c r="B10" s="357">
        <v>640600</v>
      </c>
      <c r="C10" s="358">
        <f t="shared" si="0"/>
        <v>707019</v>
      </c>
      <c r="D10" s="359">
        <v>431495</v>
      </c>
      <c r="E10" s="359">
        <v>0</v>
      </c>
      <c r="F10" s="359">
        <v>120309</v>
      </c>
      <c r="G10" s="359">
        <v>65115</v>
      </c>
      <c r="H10" s="359">
        <v>0</v>
      </c>
      <c r="I10" s="359">
        <v>90100</v>
      </c>
      <c r="J10" s="359">
        <v>0</v>
      </c>
      <c r="K10" s="359">
        <v>0</v>
      </c>
      <c r="L10" s="359">
        <v>0</v>
      </c>
      <c r="M10" s="359">
        <v>0</v>
      </c>
    </row>
    <row r="11" spans="1:15" s="352" customFormat="1" ht="17.25">
      <c r="A11" s="356" t="s">
        <v>647</v>
      </c>
      <c r="B11" s="357">
        <v>445290</v>
      </c>
      <c r="C11" s="358">
        <f t="shared" si="0"/>
        <v>423177</v>
      </c>
      <c r="D11" s="359">
        <v>0</v>
      </c>
      <c r="E11" s="359"/>
      <c r="F11" s="359">
        <v>423177</v>
      </c>
      <c r="G11" s="359">
        <v>0</v>
      </c>
      <c r="H11" s="359">
        <v>0</v>
      </c>
      <c r="I11" s="359">
        <v>0</v>
      </c>
      <c r="J11" s="359">
        <v>0</v>
      </c>
      <c r="K11" s="359"/>
      <c r="L11" s="359">
        <v>0</v>
      </c>
      <c r="M11" s="359">
        <v>0</v>
      </c>
    </row>
    <row r="12" spans="1:15" s="352" customFormat="1" ht="17.25">
      <c r="A12" s="356" t="s">
        <v>197</v>
      </c>
      <c r="B12" s="357">
        <f>3036130+350</f>
        <v>3036480</v>
      </c>
      <c r="C12" s="358">
        <f t="shared" si="0"/>
        <v>2347872.87</v>
      </c>
      <c r="D12" s="359">
        <f>757927.96+350</f>
        <v>758277.96</v>
      </c>
      <c r="E12" s="359">
        <v>76670</v>
      </c>
      <c r="F12" s="359">
        <v>718396</v>
      </c>
      <c r="G12" s="359">
        <v>149500</v>
      </c>
      <c r="H12" s="359">
        <v>65545</v>
      </c>
      <c r="I12" s="359">
        <v>63387.91</v>
      </c>
      <c r="J12" s="359">
        <v>34680</v>
      </c>
      <c r="K12" s="359">
        <v>465536</v>
      </c>
      <c r="L12" s="359">
        <v>15880</v>
      </c>
      <c r="M12" s="359">
        <v>0</v>
      </c>
    </row>
    <row r="13" spans="1:15" s="352" customFormat="1" ht="17.25">
      <c r="A13" s="356" t="s">
        <v>646</v>
      </c>
      <c r="B13" s="357">
        <v>18000</v>
      </c>
      <c r="C13" s="358">
        <f t="shared" si="0"/>
        <v>0</v>
      </c>
      <c r="D13" s="359">
        <v>0</v>
      </c>
      <c r="E13" s="359">
        <v>0</v>
      </c>
      <c r="F13" s="359">
        <v>0</v>
      </c>
      <c r="G13" s="359">
        <v>0</v>
      </c>
      <c r="H13" s="359">
        <v>0</v>
      </c>
      <c r="I13" s="359">
        <v>0</v>
      </c>
      <c r="J13" s="359">
        <v>0</v>
      </c>
      <c r="K13" s="359">
        <v>0</v>
      </c>
      <c r="L13" s="359">
        <v>0</v>
      </c>
      <c r="M13" s="359">
        <v>0</v>
      </c>
    </row>
    <row r="14" spans="1:15" s="352" customFormat="1" ht="17.25">
      <c r="A14" s="356" t="s">
        <v>4</v>
      </c>
      <c r="B14" s="357">
        <v>1518070</v>
      </c>
      <c r="C14" s="358">
        <f t="shared" si="0"/>
        <v>1288675.6399999999</v>
      </c>
      <c r="D14" s="359">
        <v>276963.5</v>
      </c>
      <c r="E14" s="359">
        <v>10500</v>
      </c>
      <c r="F14" s="359">
        <v>841152.94</v>
      </c>
      <c r="G14" s="359">
        <v>15044.2</v>
      </c>
      <c r="H14" s="359">
        <v>0</v>
      </c>
      <c r="I14" s="359">
        <v>65015</v>
      </c>
      <c r="J14" s="359">
        <v>0</v>
      </c>
      <c r="K14" s="359">
        <v>80000</v>
      </c>
      <c r="L14" s="359">
        <v>0</v>
      </c>
      <c r="M14" s="359">
        <v>0</v>
      </c>
    </row>
    <row r="15" spans="1:15" s="352" customFormat="1" ht="17.25">
      <c r="A15" s="356" t="s">
        <v>339</v>
      </c>
      <c r="B15" s="357">
        <v>180200</v>
      </c>
      <c r="C15" s="358">
        <f t="shared" si="0"/>
        <v>180200</v>
      </c>
      <c r="D15" s="359">
        <v>0</v>
      </c>
      <c r="E15" s="359">
        <v>0</v>
      </c>
      <c r="F15" s="359">
        <v>180200</v>
      </c>
      <c r="G15" s="359">
        <v>0</v>
      </c>
      <c r="H15" s="359">
        <v>0</v>
      </c>
      <c r="I15" s="359">
        <v>0</v>
      </c>
      <c r="J15" s="359">
        <v>0</v>
      </c>
      <c r="K15" s="359">
        <v>0</v>
      </c>
      <c r="L15" s="359">
        <v>0</v>
      </c>
      <c r="M15" s="359">
        <v>0</v>
      </c>
    </row>
    <row r="16" spans="1:15" s="352" customFormat="1" ht="17.25">
      <c r="A16" s="356" t="s">
        <v>256</v>
      </c>
      <c r="B16" s="357">
        <v>340000</v>
      </c>
      <c r="C16" s="358">
        <f t="shared" si="0"/>
        <v>300804.7</v>
      </c>
      <c r="D16" s="359">
        <v>285319.5</v>
      </c>
      <c r="E16" s="359">
        <v>0</v>
      </c>
      <c r="F16" s="359">
        <v>15485.2</v>
      </c>
      <c r="G16" s="359">
        <v>0</v>
      </c>
      <c r="H16" s="359">
        <v>0</v>
      </c>
      <c r="I16" s="359">
        <v>0</v>
      </c>
      <c r="J16" s="359">
        <v>0</v>
      </c>
      <c r="K16" s="359">
        <v>0</v>
      </c>
      <c r="L16" s="359">
        <v>0</v>
      </c>
      <c r="M16" s="359">
        <v>0</v>
      </c>
    </row>
    <row r="17" spans="1:13" s="352" customFormat="1" ht="17.25">
      <c r="A17" s="356" t="s">
        <v>258</v>
      </c>
      <c r="B17" s="357">
        <v>437000</v>
      </c>
      <c r="C17" s="358">
        <f t="shared" si="0"/>
        <v>320199.78000000003</v>
      </c>
      <c r="D17" s="359">
        <v>79299.78</v>
      </c>
      <c r="E17" s="359">
        <v>84000</v>
      </c>
      <c r="F17" s="359">
        <v>10000</v>
      </c>
      <c r="G17" s="359">
        <v>59000</v>
      </c>
      <c r="H17" s="359">
        <v>0</v>
      </c>
      <c r="I17" s="359">
        <v>87900</v>
      </c>
      <c r="J17" s="359">
        <v>0</v>
      </c>
      <c r="K17" s="359">
        <v>0</v>
      </c>
      <c r="L17" s="359">
        <v>0</v>
      </c>
      <c r="M17" s="359">
        <v>0</v>
      </c>
    </row>
    <row r="18" spans="1:13" s="352" customFormat="1" ht="17.25">
      <c r="A18" s="356" t="s">
        <v>259</v>
      </c>
      <c r="B18" s="357">
        <f>2674000+739000+350+157000+70000+143000+2500+100000+261000</f>
        <v>4146850</v>
      </c>
      <c r="C18" s="358">
        <f t="shared" si="0"/>
        <v>3186744</v>
      </c>
      <c r="D18" s="359">
        <v>317444</v>
      </c>
      <c r="E18" s="359">
        <v>0</v>
      </c>
      <c r="F18" s="359">
        <v>299000</v>
      </c>
      <c r="G18" s="359">
        <v>0</v>
      </c>
      <c r="H18" s="359">
        <v>0</v>
      </c>
      <c r="I18" s="359">
        <f>1416800+1153500</f>
        <v>2570300</v>
      </c>
      <c r="J18" s="359">
        <v>0</v>
      </c>
      <c r="K18" s="359">
        <v>0</v>
      </c>
      <c r="L18" s="359">
        <v>0</v>
      </c>
      <c r="M18" s="359">
        <v>0</v>
      </c>
    </row>
    <row r="19" spans="1:13" s="352" customFormat="1" ht="17.25">
      <c r="A19" s="356" t="s">
        <v>340</v>
      </c>
      <c r="B19" s="357">
        <v>1034434</v>
      </c>
      <c r="C19" s="358">
        <f t="shared" si="0"/>
        <v>629000</v>
      </c>
      <c r="D19" s="359">
        <v>0</v>
      </c>
      <c r="E19" s="359">
        <v>0</v>
      </c>
      <c r="F19" s="359">
        <v>0</v>
      </c>
      <c r="G19" s="359">
        <v>0</v>
      </c>
      <c r="H19" s="359">
        <v>0</v>
      </c>
      <c r="I19" s="359">
        <v>629000</v>
      </c>
      <c r="J19" s="359">
        <v>0</v>
      </c>
      <c r="K19" s="359">
        <v>0</v>
      </c>
      <c r="L19" s="359">
        <v>0</v>
      </c>
      <c r="M19" s="359">
        <v>0</v>
      </c>
    </row>
    <row r="20" spans="1:13" s="352" customFormat="1" ht="17.25">
      <c r="A20" s="360" t="s">
        <v>261</v>
      </c>
      <c r="B20" s="357">
        <v>20000</v>
      </c>
      <c r="C20" s="358">
        <f t="shared" si="0"/>
        <v>18000</v>
      </c>
      <c r="D20" s="359">
        <v>18000</v>
      </c>
      <c r="E20" s="359">
        <v>0</v>
      </c>
      <c r="F20" s="359">
        <v>0</v>
      </c>
      <c r="G20" s="359">
        <v>0</v>
      </c>
      <c r="H20" s="359">
        <v>0</v>
      </c>
      <c r="I20" s="359"/>
      <c r="J20" s="359">
        <v>0</v>
      </c>
      <c r="K20" s="359">
        <v>0</v>
      </c>
      <c r="L20" s="359">
        <v>0</v>
      </c>
      <c r="M20" s="359">
        <v>0</v>
      </c>
    </row>
    <row r="21" spans="1:13" s="352" customFormat="1" ht="17.25">
      <c r="A21" s="360" t="s">
        <v>263</v>
      </c>
      <c r="B21" s="357">
        <v>1352000</v>
      </c>
      <c r="C21" s="358">
        <f t="shared" si="0"/>
        <v>1290953.8599999999</v>
      </c>
      <c r="D21" s="359">
        <v>0</v>
      </c>
      <c r="E21" s="359">
        <v>0</v>
      </c>
      <c r="F21" s="359">
        <v>970000</v>
      </c>
      <c r="G21" s="359">
        <v>52500</v>
      </c>
      <c r="H21" s="359">
        <v>5000</v>
      </c>
      <c r="I21" s="359">
        <v>193453.86</v>
      </c>
      <c r="J21" s="359">
        <v>0</v>
      </c>
      <c r="K21" s="359">
        <v>70000</v>
      </c>
      <c r="L21" s="359">
        <v>0</v>
      </c>
      <c r="M21" s="359">
        <v>0</v>
      </c>
    </row>
    <row r="22" spans="1:13" s="352" customFormat="1" ht="17.25">
      <c r="A22" s="360" t="s">
        <v>244</v>
      </c>
      <c r="B22" s="357">
        <v>522000</v>
      </c>
      <c r="C22" s="358">
        <f t="shared" si="0"/>
        <v>350303</v>
      </c>
      <c r="D22" s="359">
        <v>0</v>
      </c>
      <c r="E22" s="359">
        <v>0</v>
      </c>
      <c r="F22" s="359">
        <v>0</v>
      </c>
      <c r="G22" s="359">
        <v>0</v>
      </c>
      <c r="H22" s="359">
        <v>0</v>
      </c>
      <c r="I22" s="359"/>
      <c r="J22" s="359">
        <v>0</v>
      </c>
      <c r="K22" s="359">
        <v>0</v>
      </c>
      <c r="L22" s="359">
        <v>0</v>
      </c>
      <c r="M22" s="359">
        <v>350303</v>
      </c>
    </row>
    <row r="23" spans="1:13" s="352" customFormat="1" ht="17.25">
      <c r="A23" s="361" t="s">
        <v>341</v>
      </c>
      <c r="B23" s="362">
        <v>4213300</v>
      </c>
      <c r="C23" s="363">
        <f t="shared" si="0"/>
        <v>4057300</v>
      </c>
      <c r="D23" s="359">
        <v>0</v>
      </c>
      <c r="E23" s="359">
        <v>0</v>
      </c>
      <c r="F23" s="359">
        <v>0</v>
      </c>
      <c r="G23" s="359">
        <v>0</v>
      </c>
      <c r="H23" s="364">
        <v>0</v>
      </c>
      <c r="I23" s="359"/>
      <c r="J23" s="365">
        <v>0</v>
      </c>
      <c r="K23" s="359">
        <v>0</v>
      </c>
      <c r="L23" s="359">
        <v>0</v>
      </c>
      <c r="M23" s="359">
        <v>4057300</v>
      </c>
    </row>
    <row r="24" spans="1:13" s="352" customFormat="1" ht="17.25">
      <c r="A24" s="360" t="s">
        <v>648</v>
      </c>
      <c r="B24" s="357">
        <v>2500</v>
      </c>
      <c r="C24" s="363">
        <f t="shared" si="0"/>
        <v>2500</v>
      </c>
      <c r="D24" s="365">
        <v>2500</v>
      </c>
      <c r="E24" s="359">
        <v>0</v>
      </c>
      <c r="F24" s="359">
        <v>0</v>
      </c>
      <c r="G24" s="359">
        <v>0</v>
      </c>
      <c r="H24" s="359">
        <v>0</v>
      </c>
      <c r="I24" s="359">
        <v>0</v>
      </c>
      <c r="J24" s="359">
        <v>0</v>
      </c>
      <c r="K24" s="359">
        <v>0</v>
      </c>
      <c r="L24" s="359">
        <v>0</v>
      </c>
      <c r="M24" s="359">
        <v>0</v>
      </c>
    </row>
    <row r="25" spans="1:13" s="352" customFormat="1" ht="18" thickBot="1">
      <c r="A25" s="366" t="s">
        <v>342</v>
      </c>
      <c r="B25" s="367">
        <f t="shared" ref="B25:M25" si="1">SUM(B7:B24)</f>
        <v>25798216</v>
      </c>
      <c r="C25" s="367">
        <f t="shared" si="1"/>
        <v>22717615.850000001</v>
      </c>
      <c r="D25" s="367">
        <f t="shared" si="1"/>
        <v>7691097.7400000002</v>
      </c>
      <c r="E25" s="367">
        <f t="shared" si="1"/>
        <v>171170</v>
      </c>
      <c r="F25" s="367">
        <f t="shared" si="1"/>
        <v>4427568.1400000006</v>
      </c>
      <c r="G25" s="367">
        <f t="shared" si="1"/>
        <v>902459.2</v>
      </c>
      <c r="H25" s="367">
        <f t="shared" si="1"/>
        <v>70545</v>
      </c>
      <c r="I25" s="367">
        <f t="shared" si="1"/>
        <v>4381076.7700000005</v>
      </c>
      <c r="J25" s="367">
        <f t="shared" si="1"/>
        <v>34680</v>
      </c>
      <c r="K25" s="367">
        <f t="shared" si="1"/>
        <v>615536</v>
      </c>
      <c r="L25" s="367">
        <f t="shared" si="1"/>
        <v>15880</v>
      </c>
      <c r="M25" s="367">
        <f t="shared" si="1"/>
        <v>4407603</v>
      </c>
    </row>
    <row r="26" spans="1:13" s="352" customFormat="1" ht="18" thickTop="1">
      <c r="A26" s="368" t="s">
        <v>43</v>
      </c>
      <c r="B26" s="369"/>
      <c r="C26" s="358"/>
      <c r="D26" s="370"/>
      <c r="E26" s="370"/>
      <c r="F26" s="370"/>
      <c r="G26" s="370"/>
      <c r="H26" s="370"/>
      <c r="I26" s="370"/>
      <c r="J26" s="370"/>
      <c r="K26" s="370"/>
      <c r="L26" s="370"/>
      <c r="M26" s="359"/>
    </row>
    <row r="27" spans="1:13" s="352" customFormat="1" ht="17.25">
      <c r="A27" s="360" t="s">
        <v>44</v>
      </c>
      <c r="B27" s="365">
        <v>70000</v>
      </c>
      <c r="C27" s="358">
        <v>122115.68</v>
      </c>
      <c r="D27" s="370"/>
      <c r="E27" s="370"/>
      <c r="F27" s="370"/>
      <c r="G27" s="370"/>
      <c r="H27" s="370"/>
      <c r="I27" s="370"/>
      <c r="J27" s="370"/>
      <c r="K27" s="370"/>
      <c r="L27" s="370"/>
      <c r="M27" s="359"/>
    </row>
    <row r="28" spans="1:13" s="352" customFormat="1" ht="17.25">
      <c r="A28" s="360" t="s">
        <v>343</v>
      </c>
      <c r="B28" s="365">
        <v>29800</v>
      </c>
      <c r="C28" s="358">
        <v>101129.4</v>
      </c>
      <c r="D28" s="370"/>
      <c r="E28" s="370"/>
      <c r="F28" s="370"/>
      <c r="G28" s="370"/>
      <c r="H28" s="370"/>
      <c r="I28" s="370"/>
      <c r="J28" s="370"/>
      <c r="K28" s="370"/>
      <c r="L28" s="370"/>
      <c r="M28" s="359"/>
    </row>
    <row r="29" spans="1:13" s="352" customFormat="1" ht="17.25">
      <c r="A29" s="360" t="s">
        <v>611</v>
      </c>
      <c r="B29" s="365">
        <v>60000</v>
      </c>
      <c r="C29" s="358">
        <v>133243.71</v>
      </c>
      <c r="D29" s="370"/>
      <c r="E29" s="371"/>
      <c r="F29" s="370"/>
      <c r="G29" s="445"/>
      <c r="H29" s="445"/>
      <c r="I29" s="370"/>
      <c r="J29" s="444"/>
      <c r="K29" s="444"/>
      <c r="L29" s="444"/>
      <c r="M29" s="359"/>
    </row>
    <row r="30" spans="1:13" s="352" customFormat="1" ht="17.25">
      <c r="A30" s="360" t="s">
        <v>69</v>
      </c>
      <c r="B30" s="365">
        <v>60000</v>
      </c>
      <c r="C30" s="358">
        <v>117011</v>
      </c>
      <c r="D30" s="370"/>
      <c r="E30" s="371"/>
      <c r="F30" s="370"/>
      <c r="G30" s="444"/>
      <c r="H30" s="444"/>
      <c r="I30" s="370"/>
      <c r="J30" s="444"/>
      <c r="K30" s="444"/>
      <c r="L30" s="444"/>
      <c r="M30" s="359"/>
    </row>
    <row r="31" spans="1:13" s="352" customFormat="1" ht="17.25">
      <c r="A31" s="360" t="s">
        <v>345</v>
      </c>
      <c r="B31" s="365">
        <v>0</v>
      </c>
      <c r="C31" s="358">
        <v>0</v>
      </c>
      <c r="D31" s="370"/>
      <c r="E31" s="370"/>
      <c r="F31" s="370"/>
      <c r="G31" s="370"/>
      <c r="H31" s="370"/>
      <c r="I31" s="370"/>
      <c r="J31" s="370"/>
      <c r="K31" s="370"/>
      <c r="L31" s="370"/>
      <c r="M31" s="359"/>
    </row>
    <row r="32" spans="1:13" s="352" customFormat="1" ht="17.25">
      <c r="A32" s="360" t="s">
        <v>77</v>
      </c>
      <c r="B32" s="365">
        <v>12280200</v>
      </c>
      <c r="C32" s="358">
        <v>13881908.59</v>
      </c>
      <c r="D32" s="370"/>
      <c r="E32" s="370"/>
      <c r="F32" s="370"/>
      <c r="G32" s="370"/>
      <c r="H32" s="370"/>
      <c r="I32" s="370"/>
      <c r="J32" s="370"/>
      <c r="K32" s="370"/>
      <c r="L32" s="370"/>
      <c r="M32" s="359"/>
    </row>
    <row r="33" spans="1:13" s="352" customFormat="1" ht="17.25">
      <c r="A33" s="360" t="s">
        <v>91</v>
      </c>
      <c r="B33" s="365">
        <v>5500000</v>
      </c>
      <c r="C33" s="358">
        <v>5374282</v>
      </c>
      <c r="D33" s="370"/>
      <c r="E33" s="371" t="s">
        <v>352</v>
      </c>
      <c r="F33" s="370"/>
      <c r="G33" s="445" t="s">
        <v>353</v>
      </c>
      <c r="H33" s="445"/>
      <c r="I33" s="445"/>
      <c r="J33" s="444" t="s">
        <v>376</v>
      </c>
      <c r="K33" s="444"/>
      <c r="L33" s="444"/>
      <c r="M33" s="359"/>
    </row>
    <row r="34" spans="1:13" s="352" customFormat="1" ht="17.25">
      <c r="A34" s="372" t="s">
        <v>96</v>
      </c>
      <c r="B34" s="373">
        <v>6352516</v>
      </c>
      <c r="C34" s="374">
        <v>6352516</v>
      </c>
      <c r="D34" s="370"/>
      <c r="E34" s="371" t="s">
        <v>89</v>
      </c>
      <c r="F34" s="370"/>
      <c r="G34" s="444" t="s">
        <v>375</v>
      </c>
      <c r="H34" s="444"/>
      <c r="I34" s="444"/>
      <c r="J34" s="444" t="s">
        <v>377</v>
      </c>
      <c r="K34" s="444"/>
      <c r="L34" s="444"/>
      <c r="M34" s="375"/>
    </row>
    <row r="35" spans="1:13" s="352" customFormat="1" ht="18" thickBot="1">
      <c r="A35" s="366" t="s">
        <v>346</v>
      </c>
      <c r="B35" s="376">
        <f>SUM(B27:B34)</f>
        <v>24352516</v>
      </c>
      <c r="C35" s="376">
        <f>SUM(C27:C34)</f>
        <v>26082206.379999999</v>
      </c>
      <c r="D35" s="370"/>
      <c r="E35" s="370"/>
      <c r="F35" s="370"/>
      <c r="G35" s="370"/>
      <c r="H35" s="370"/>
      <c r="I35" s="370"/>
      <c r="J35" s="370"/>
      <c r="K35" s="370"/>
      <c r="L35" s="370"/>
      <c r="M35" s="377"/>
    </row>
    <row r="36" spans="1:13" s="352" customFormat="1" ht="18.75" thickTop="1" thickBot="1">
      <c r="A36" s="352" t="s">
        <v>347</v>
      </c>
      <c r="C36" s="378">
        <f>SUM(C35-C25)</f>
        <v>3364590.5299999975</v>
      </c>
      <c r="D36" s="379"/>
      <c r="E36" s="379"/>
      <c r="F36" s="379"/>
      <c r="G36" s="379"/>
      <c r="H36" s="379"/>
      <c r="I36" s="379"/>
      <c r="J36" s="379"/>
      <c r="K36" s="379"/>
      <c r="L36" s="379"/>
      <c r="M36" s="379"/>
    </row>
    <row r="37" spans="1:13" s="352" customFormat="1" ht="18" thickTop="1">
      <c r="D37" s="379"/>
      <c r="E37" s="379"/>
      <c r="F37" s="379"/>
      <c r="G37" s="379"/>
      <c r="H37" s="379"/>
      <c r="I37" s="379"/>
      <c r="J37" s="379"/>
      <c r="K37" s="379"/>
      <c r="L37" s="379"/>
      <c r="M37" s="379"/>
    </row>
  </sheetData>
  <mergeCells count="18">
    <mergeCell ref="G29:H29"/>
    <mergeCell ref="J29:L29"/>
    <mergeCell ref="A1:M1"/>
    <mergeCell ref="A2:M2"/>
    <mergeCell ref="A3:M3"/>
    <mergeCell ref="A4:A5"/>
    <mergeCell ref="B4:B5"/>
    <mergeCell ref="C4:C5"/>
    <mergeCell ref="F4:F5"/>
    <mergeCell ref="G4:G5"/>
    <mergeCell ref="L4:L5"/>
    <mergeCell ref="M4:M5"/>
    <mergeCell ref="G30:H30"/>
    <mergeCell ref="J30:L30"/>
    <mergeCell ref="G33:I33"/>
    <mergeCell ref="J33:L33"/>
    <mergeCell ref="G34:I34"/>
    <mergeCell ref="J34:L34"/>
  </mergeCells>
  <pageMargins left="0.16" right="0.15748031496062992" top="0.74803149606299213" bottom="0.74803149606299213" header="0.31496062992125984" footer="0.31496062992125984"/>
  <pageSetup paperSize="9" scale="7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37"/>
  <sheetViews>
    <sheetView topLeftCell="A16" workbookViewId="0">
      <selection activeCell="A2" sqref="A2:O2"/>
    </sheetView>
  </sheetViews>
  <sheetFormatPr defaultRowHeight="19.5"/>
  <cols>
    <col min="1" max="1" width="33.625" style="42" bestFit="1" customWidth="1"/>
    <col min="2" max="2" width="11.75" style="42" customWidth="1"/>
    <col min="3" max="3" width="11.875" style="42" customWidth="1"/>
    <col min="4" max="4" width="12.375" style="65" customWidth="1"/>
    <col min="5" max="5" width="10.625" style="65" customWidth="1"/>
    <col min="6" max="6" width="10.25" style="65" customWidth="1"/>
    <col min="7" max="7" width="9.75" style="65" customWidth="1"/>
    <col min="8" max="8" width="11" style="65" customWidth="1"/>
    <col min="9" max="9" width="11.25" style="65" customWidth="1"/>
    <col min="10" max="10" width="12.25" style="65" customWidth="1"/>
    <col min="11" max="11" width="13.125" style="65" customWidth="1"/>
    <col min="12" max="12" width="7.5" style="65" customWidth="1"/>
    <col min="13" max="13" width="8.625" style="65" customWidth="1"/>
    <col min="14" max="14" width="5.5" style="65" customWidth="1"/>
    <col min="15" max="15" width="10.125" style="65" customWidth="1"/>
    <col min="16" max="16384" width="9" style="42"/>
  </cols>
  <sheetData>
    <row r="1" spans="1:17">
      <c r="A1" s="454" t="s">
        <v>398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1"/>
      <c r="Q1" s="41"/>
    </row>
    <row r="2" spans="1:17">
      <c r="A2" s="454" t="s">
        <v>349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</row>
    <row r="3" spans="1:17">
      <c r="A3" s="455" t="s">
        <v>240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</row>
    <row r="4" spans="1:17">
      <c r="A4" s="456" t="s">
        <v>12</v>
      </c>
      <c r="B4" s="458" t="s">
        <v>35</v>
      </c>
      <c r="C4" s="456" t="s">
        <v>5</v>
      </c>
      <c r="D4" s="130" t="s">
        <v>318</v>
      </c>
      <c r="E4" s="35" t="s">
        <v>319</v>
      </c>
      <c r="F4" s="460" t="s">
        <v>199</v>
      </c>
      <c r="G4" s="460" t="s">
        <v>284</v>
      </c>
      <c r="H4" s="130" t="s">
        <v>320</v>
      </c>
      <c r="I4" s="130" t="s">
        <v>321</v>
      </c>
      <c r="J4" s="130" t="s">
        <v>322</v>
      </c>
      <c r="K4" s="66" t="s">
        <v>323</v>
      </c>
      <c r="L4" s="39" t="s">
        <v>324</v>
      </c>
      <c r="M4" s="460" t="s">
        <v>325</v>
      </c>
      <c r="N4" s="39" t="s">
        <v>336</v>
      </c>
      <c r="O4" s="460" t="s">
        <v>244</v>
      </c>
    </row>
    <row r="5" spans="1:17">
      <c r="A5" s="457"/>
      <c r="B5" s="459"/>
      <c r="C5" s="457"/>
      <c r="D5" s="131" t="s">
        <v>327</v>
      </c>
      <c r="E5" s="36" t="s">
        <v>328</v>
      </c>
      <c r="F5" s="461"/>
      <c r="G5" s="461"/>
      <c r="H5" s="131" t="s">
        <v>329</v>
      </c>
      <c r="I5" s="131" t="s">
        <v>330</v>
      </c>
      <c r="J5" s="131" t="s">
        <v>331</v>
      </c>
      <c r="K5" s="67" t="s">
        <v>311</v>
      </c>
      <c r="L5" s="38" t="s">
        <v>332</v>
      </c>
      <c r="M5" s="461"/>
      <c r="N5" s="38" t="s">
        <v>337</v>
      </c>
      <c r="O5" s="461"/>
    </row>
    <row r="6" spans="1:17">
      <c r="A6" s="43" t="s">
        <v>83</v>
      </c>
      <c r="B6" s="132"/>
      <c r="C6" s="44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7">
      <c r="A7" s="45" t="s">
        <v>252</v>
      </c>
      <c r="B7" s="46"/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7">
      <c r="A8" s="45" t="s">
        <v>253</v>
      </c>
      <c r="B8" s="46"/>
      <c r="C8" s="4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7">
      <c r="A9" s="45" t="s">
        <v>338</v>
      </c>
      <c r="B9" s="46"/>
      <c r="C9" s="4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7">
      <c r="A10" s="45" t="s">
        <v>192</v>
      </c>
      <c r="B10" s="46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7">
      <c r="A11" s="45" t="s">
        <v>197</v>
      </c>
      <c r="B11" s="46"/>
      <c r="C11" s="47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7">
      <c r="A12" s="45" t="s">
        <v>4</v>
      </c>
      <c r="B12" s="46"/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7">
      <c r="A13" s="45" t="s">
        <v>339</v>
      </c>
      <c r="B13" s="46"/>
      <c r="C13" s="47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7">
      <c r="A14" s="45" t="s">
        <v>256</v>
      </c>
      <c r="B14" s="46"/>
      <c r="C14" s="47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7">
      <c r="A15" s="45" t="s">
        <v>258</v>
      </c>
      <c r="B15" s="46"/>
      <c r="C15" s="47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</row>
    <row r="16" spans="1:17">
      <c r="A16" s="45" t="s">
        <v>259</v>
      </c>
      <c r="B16" s="46"/>
      <c r="C16" s="47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</row>
    <row r="17" spans="1:15">
      <c r="A17" s="45" t="s">
        <v>340</v>
      </c>
      <c r="B17" s="46"/>
      <c r="C17" s="47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</row>
    <row r="18" spans="1:15">
      <c r="A18" s="49" t="s">
        <v>261</v>
      </c>
      <c r="B18" s="46"/>
      <c r="C18" s="4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</row>
    <row r="19" spans="1:15">
      <c r="A19" s="49" t="s">
        <v>263</v>
      </c>
      <c r="B19" s="46"/>
      <c r="C19" s="47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50"/>
    </row>
    <row r="20" spans="1:15">
      <c r="A20" s="49" t="s">
        <v>244</v>
      </c>
      <c r="B20" s="46"/>
      <c r="C20" s="47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50"/>
    </row>
    <row r="21" spans="1:15">
      <c r="A21" s="51" t="s">
        <v>341</v>
      </c>
      <c r="B21" s="52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0"/>
    </row>
    <row r="22" spans="1:15" ht="20.25" thickBot="1">
      <c r="A22" s="55" t="s">
        <v>342</v>
      </c>
      <c r="B22" s="56">
        <f>SUM(B7:B21)</f>
        <v>0</v>
      </c>
      <c r="C22" s="57"/>
      <c r="D22" s="57"/>
      <c r="E22" s="57"/>
      <c r="F22" s="57"/>
      <c r="G22" s="57">
        <f t="shared" ref="G22:O22" si="0">SUM(G7:G21)</f>
        <v>0</v>
      </c>
      <c r="H22" s="57">
        <f t="shared" si="0"/>
        <v>0</v>
      </c>
      <c r="I22" s="57">
        <f t="shared" si="0"/>
        <v>0</v>
      </c>
      <c r="J22" s="57">
        <f t="shared" si="0"/>
        <v>0</v>
      </c>
      <c r="K22" s="57">
        <f t="shared" si="0"/>
        <v>0</v>
      </c>
      <c r="L22" s="57">
        <f t="shared" si="0"/>
        <v>0</v>
      </c>
      <c r="M22" s="57">
        <f t="shared" si="0"/>
        <v>0</v>
      </c>
      <c r="N22" s="57">
        <f t="shared" si="0"/>
        <v>0</v>
      </c>
      <c r="O22" s="57">
        <f t="shared" si="0"/>
        <v>0</v>
      </c>
    </row>
    <row r="23" spans="1:15" ht="20.25" thickTop="1">
      <c r="A23" s="58" t="s">
        <v>43</v>
      </c>
      <c r="B23" s="59"/>
      <c r="C23" s="47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</row>
    <row r="24" spans="1:15">
      <c r="A24" s="49" t="s">
        <v>44</v>
      </c>
      <c r="B24" s="59"/>
      <c r="C24" s="47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5">
      <c r="A25" s="49" t="s">
        <v>343</v>
      </c>
      <c r="B25" s="59"/>
      <c r="C25" s="47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15">
      <c r="A26" s="49" t="s">
        <v>344</v>
      </c>
      <c r="B26" s="59"/>
      <c r="C26" s="47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>
      <c r="A27" s="49" t="s">
        <v>69</v>
      </c>
      <c r="B27" s="59"/>
      <c r="C27" s="47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>
      <c r="A28" s="49" t="s">
        <v>345</v>
      </c>
      <c r="B28" s="59"/>
      <c r="C28" s="47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15">
      <c r="A29" s="49" t="s">
        <v>77</v>
      </c>
      <c r="B29" s="59"/>
      <c r="C29" s="47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</row>
    <row r="30" spans="1:15">
      <c r="A30" s="49" t="s">
        <v>91</v>
      </c>
      <c r="B30" s="59"/>
      <c r="C30" s="47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</row>
    <row r="31" spans="1:15">
      <c r="A31" s="51" t="s">
        <v>96</v>
      </c>
      <c r="B31" s="60"/>
      <c r="C31" s="53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</row>
    <row r="32" spans="1:15" ht="20.25" thickBot="1">
      <c r="A32" s="55" t="s">
        <v>346</v>
      </c>
      <c r="B32" s="61"/>
      <c r="C32" s="62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spans="1:14" ht="21" thickTop="1" thickBot="1">
      <c r="A33" s="42" t="s">
        <v>347</v>
      </c>
      <c r="C33" s="64"/>
    </row>
    <row r="34" spans="1:14" ht="20.25" thickTop="1"/>
    <row r="36" spans="1:14" s="1" customFormat="1" ht="21">
      <c r="C36" s="160" t="s">
        <v>352</v>
      </c>
      <c r="D36" s="4"/>
      <c r="E36" s="4"/>
      <c r="F36" s="390" t="s">
        <v>353</v>
      </c>
      <c r="G36" s="390"/>
      <c r="H36" s="113"/>
      <c r="I36" s="113"/>
      <c r="J36" s="417" t="s">
        <v>376</v>
      </c>
      <c r="K36" s="417"/>
      <c r="L36" s="4"/>
      <c r="M36" s="4"/>
      <c r="N36" s="4"/>
    </row>
    <row r="37" spans="1:14" s="1" customFormat="1" ht="21">
      <c r="C37" s="160" t="s">
        <v>89</v>
      </c>
      <c r="D37" s="4"/>
      <c r="E37" s="4"/>
      <c r="F37" s="417" t="s">
        <v>375</v>
      </c>
      <c r="G37" s="417"/>
      <c r="H37" s="4"/>
      <c r="I37" s="4"/>
      <c r="J37" s="417" t="s">
        <v>377</v>
      </c>
      <c r="K37" s="417"/>
      <c r="L37" s="4"/>
      <c r="M37" s="4"/>
      <c r="N37" s="4"/>
    </row>
  </sheetData>
  <mergeCells count="14">
    <mergeCell ref="F36:G36"/>
    <mergeCell ref="J36:K36"/>
    <mergeCell ref="F37:G37"/>
    <mergeCell ref="J37:K37"/>
    <mergeCell ref="A1:O1"/>
    <mergeCell ref="A2:O2"/>
    <mergeCell ref="A3:O3"/>
    <mergeCell ref="A4:A5"/>
    <mergeCell ref="B4:B5"/>
    <mergeCell ref="C4:C5"/>
    <mergeCell ref="F4:F5"/>
    <mergeCell ref="G4:G5"/>
    <mergeCell ref="M4:M5"/>
    <mergeCell ref="O4:O5"/>
  </mergeCells>
  <pageMargins left="0.16" right="0.15748031496062992" top="0.74803149606299213" bottom="0.74803149606299213" header="0.31496062992125984" footer="0.31496062992125984"/>
  <pageSetup paperSize="9" scale="7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Q38"/>
  <sheetViews>
    <sheetView topLeftCell="A16" workbookViewId="0">
      <selection activeCell="A2" sqref="A2:O2"/>
    </sheetView>
  </sheetViews>
  <sheetFormatPr defaultRowHeight="19.5"/>
  <cols>
    <col min="1" max="1" width="33.625" style="42" bestFit="1" customWidth="1"/>
    <col min="2" max="2" width="11.75" style="42" customWidth="1"/>
    <col min="3" max="3" width="11.875" style="42" customWidth="1"/>
    <col min="4" max="4" width="12.375" style="65" customWidth="1"/>
    <col min="5" max="5" width="10.625" style="65" customWidth="1"/>
    <col min="6" max="6" width="10.25" style="65" customWidth="1"/>
    <col min="7" max="7" width="9.75" style="65" customWidth="1"/>
    <col min="8" max="8" width="11" style="65" customWidth="1"/>
    <col min="9" max="9" width="11.25" style="65" customWidth="1"/>
    <col min="10" max="10" width="12.25" style="65" customWidth="1"/>
    <col min="11" max="11" width="13.125" style="65" customWidth="1"/>
    <col min="12" max="12" width="7.5" style="65" customWidth="1"/>
    <col min="13" max="13" width="8.625" style="65" customWidth="1"/>
    <col min="14" max="14" width="5.5" style="65" customWidth="1"/>
    <col min="15" max="15" width="10.125" style="65" customWidth="1"/>
    <col min="16" max="16384" width="9" style="42"/>
  </cols>
  <sheetData>
    <row r="1" spans="1:17">
      <c r="A1" s="454" t="s">
        <v>398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1"/>
      <c r="Q1" s="41"/>
    </row>
    <row r="2" spans="1:17">
      <c r="A2" s="454" t="s">
        <v>350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</row>
    <row r="3" spans="1:17">
      <c r="A3" s="455" t="s">
        <v>240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</row>
    <row r="4" spans="1:17">
      <c r="A4" s="456" t="s">
        <v>12</v>
      </c>
      <c r="B4" s="458" t="s">
        <v>35</v>
      </c>
      <c r="C4" s="456" t="s">
        <v>5</v>
      </c>
      <c r="D4" s="130" t="s">
        <v>318</v>
      </c>
      <c r="E4" s="35" t="s">
        <v>319</v>
      </c>
      <c r="F4" s="460" t="s">
        <v>199</v>
      </c>
      <c r="G4" s="460" t="s">
        <v>284</v>
      </c>
      <c r="H4" s="130" t="s">
        <v>320</v>
      </c>
      <c r="I4" s="130" t="s">
        <v>321</v>
      </c>
      <c r="J4" s="130" t="s">
        <v>322</v>
      </c>
      <c r="K4" s="66" t="s">
        <v>323</v>
      </c>
      <c r="L4" s="39" t="s">
        <v>324</v>
      </c>
      <c r="M4" s="460" t="s">
        <v>325</v>
      </c>
      <c r="N4" s="39" t="s">
        <v>336</v>
      </c>
      <c r="O4" s="460" t="s">
        <v>244</v>
      </c>
    </row>
    <row r="5" spans="1:17">
      <c r="A5" s="457"/>
      <c r="B5" s="459"/>
      <c r="C5" s="457"/>
      <c r="D5" s="131" t="s">
        <v>327</v>
      </c>
      <c r="E5" s="36" t="s">
        <v>328</v>
      </c>
      <c r="F5" s="461"/>
      <c r="G5" s="461"/>
      <c r="H5" s="131" t="s">
        <v>329</v>
      </c>
      <c r="I5" s="131" t="s">
        <v>330</v>
      </c>
      <c r="J5" s="131" t="s">
        <v>331</v>
      </c>
      <c r="K5" s="67" t="s">
        <v>311</v>
      </c>
      <c r="L5" s="38" t="s">
        <v>332</v>
      </c>
      <c r="M5" s="461"/>
      <c r="N5" s="38" t="s">
        <v>337</v>
      </c>
      <c r="O5" s="461"/>
    </row>
    <row r="6" spans="1:17">
      <c r="A6" s="43" t="s">
        <v>83</v>
      </c>
      <c r="B6" s="132"/>
      <c r="C6" s="44">
        <f>SUM(D6:O6)</f>
        <v>0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7">
      <c r="A7" s="45" t="s">
        <v>252</v>
      </c>
      <c r="B7" s="46"/>
      <c r="C7" s="47">
        <f t="shared" ref="C7:C31" si="0">SUM(D7:O7)</f>
        <v>0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</row>
    <row r="8" spans="1:17">
      <c r="A8" s="45" t="s">
        <v>253</v>
      </c>
      <c r="B8" s="46"/>
      <c r="C8" s="47">
        <f t="shared" si="0"/>
        <v>0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7">
      <c r="A9" s="45" t="s">
        <v>338</v>
      </c>
      <c r="B9" s="46"/>
      <c r="C9" s="47">
        <f t="shared" si="0"/>
        <v>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7">
      <c r="A10" s="45" t="s">
        <v>192</v>
      </c>
      <c r="B10" s="46"/>
      <c r="C10" s="47">
        <f t="shared" si="0"/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7">
      <c r="A11" s="45" t="s">
        <v>197</v>
      </c>
      <c r="B11" s="46"/>
      <c r="C11" s="47">
        <f t="shared" si="0"/>
        <v>0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17">
      <c r="A12" s="45" t="s">
        <v>4</v>
      </c>
      <c r="B12" s="46"/>
      <c r="C12" s="47">
        <f t="shared" si="0"/>
        <v>0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17">
      <c r="A13" s="45" t="s">
        <v>339</v>
      </c>
      <c r="B13" s="46"/>
      <c r="C13" s="47">
        <f t="shared" si="0"/>
        <v>0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17">
      <c r="A14" s="45" t="s">
        <v>256</v>
      </c>
      <c r="B14" s="46"/>
      <c r="C14" s="47">
        <f t="shared" si="0"/>
        <v>0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7">
      <c r="A15" s="45" t="s">
        <v>258</v>
      </c>
      <c r="B15" s="46"/>
      <c r="C15" s="47">
        <f t="shared" si="0"/>
        <v>0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</row>
    <row r="16" spans="1:17">
      <c r="A16" s="45" t="s">
        <v>259</v>
      </c>
      <c r="B16" s="46"/>
      <c r="C16" s="47">
        <f t="shared" si="0"/>
        <v>0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</row>
    <row r="17" spans="1:15">
      <c r="A17" s="45" t="s">
        <v>340</v>
      </c>
      <c r="B17" s="46"/>
      <c r="C17" s="47">
        <f t="shared" si="0"/>
        <v>0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</row>
    <row r="18" spans="1:15">
      <c r="A18" s="49" t="s">
        <v>261</v>
      </c>
      <c r="B18" s="46"/>
      <c r="C18" s="47">
        <f t="shared" si="0"/>
        <v>0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</row>
    <row r="19" spans="1:15">
      <c r="A19" s="49" t="s">
        <v>263</v>
      </c>
      <c r="B19" s="46"/>
      <c r="C19" s="47">
        <f t="shared" si="0"/>
        <v>0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50"/>
    </row>
    <row r="20" spans="1:15">
      <c r="A20" s="49" t="s">
        <v>244</v>
      </c>
      <c r="B20" s="46"/>
      <c r="C20" s="47">
        <f t="shared" si="0"/>
        <v>0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50"/>
    </row>
    <row r="21" spans="1:15">
      <c r="A21" s="51" t="s">
        <v>341</v>
      </c>
      <c r="B21" s="52"/>
      <c r="C21" s="53">
        <f t="shared" si="0"/>
        <v>0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0"/>
    </row>
    <row r="22" spans="1:15" ht="20.25" thickBot="1">
      <c r="A22" s="55" t="s">
        <v>342</v>
      </c>
      <c r="B22" s="56">
        <f>SUM(B7:B21)</f>
        <v>0</v>
      </c>
      <c r="C22" s="57">
        <f>SUM(C7:C21)</f>
        <v>0</v>
      </c>
      <c r="D22" s="57">
        <f t="shared" ref="D22:O22" si="1">SUM(D7:D21)</f>
        <v>0</v>
      </c>
      <c r="E22" s="57">
        <f t="shared" si="1"/>
        <v>0</v>
      </c>
      <c r="F22" s="57">
        <f t="shared" si="1"/>
        <v>0</v>
      </c>
      <c r="G22" s="57">
        <f t="shared" si="1"/>
        <v>0</v>
      </c>
      <c r="H22" s="57">
        <f t="shared" si="1"/>
        <v>0</v>
      </c>
      <c r="I22" s="57">
        <f t="shared" si="1"/>
        <v>0</v>
      </c>
      <c r="J22" s="57">
        <f t="shared" si="1"/>
        <v>0</v>
      </c>
      <c r="K22" s="57">
        <f t="shared" si="1"/>
        <v>0</v>
      </c>
      <c r="L22" s="57">
        <f t="shared" si="1"/>
        <v>0</v>
      </c>
      <c r="M22" s="57">
        <f t="shared" si="1"/>
        <v>0</v>
      </c>
      <c r="N22" s="57">
        <f t="shared" si="1"/>
        <v>0</v>
      </c>
      <c r="O22" s="57">
        <f t="shared" si="1"/>
        <v>0</v>
      </c>
    </row>
    <row r="23" spans="1:15" ht="20.25" thickTop="1">
      <c r="A23" s="58" t="s">
        <v>43</v>
      </c>
      <c r="B23" s="59"/>
      <c r="C23" s="47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</row>
    <row r="24" spans="1:15">
      <c r="A24" s="49" t="s">
        <v>44</v>
      </c>
      <c r="B24" s="59"/>
      <c r="C24" s="47">
        <f t="shared" si="0"/>
        <v>0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5">
      <c r="A25" s="49" t="s">
        <v>343</v>
      </c>
      <c r="B25" s="59"/>
      <c r="C25" s="47">
        <f t="shared" si="0"/>
        <v>0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15">
      <c r="A26" s="49" t="s">
        <v>344</v>
      </c>
      <c r="B26" s="59"/>
      <c r="C26" s="47">
        <f t="shared" si="0"/>
        <v>0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>
      <c r="A27" s="49" t="s">
        <v>69</v>
      </c>
      <c r="B27" s="59"/>
      <c r="C27" s="47">
        <f t="shared" si="0"/>
        <v>0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>
      <c r="A28" s="49" t="s">
        <v>345</v>
      </c>
      <c r="B28" s="59"/>
      <c r="C28" s="47">
        <f t="shared" si="0"/>
        <v>0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15">
      <c r="A29" s="49" t="s">
        <v>77</v>
      </c>
      <c r="B29" s="59"/>
      <c r="C29" s="47">
        <f t="shared" si="0"/>
        <v>0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</row>
    <row r="30" spans="1:15">
      <c r="A30" s="49" t="s">
        <v>91</v>
      </c>
      <c r="B30" s="59"/>
      <c r="C30" s="47">
        <f t="shared" si="0"/>
        <v>0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</row>
    <row r="31" spans="1:15">
      <c r="A31" s="51" t="s">
        <v>96</v>
      </c>
      <c r="B31" s="60"/>
      <c r="C31" s="53">
        <f t="shared" si="0"/>
        <v>0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</row>
    <row r="32" spans="1:15" ht="20.25" thickBot="1">
      <c r="A32" s="55" t="s">
        <v>346</v>
      </c>
      <c r="B32" s="61"/>
      <c r="C32" s="62">
        <f>SUM(C24:C31)</f>
        <v>0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spans="1:14" ht="21" thickTop="1" thickBot="1">
      <c r="A33" s="42" t="s">
        <v>347</v>
      </c>
      <c r="C33" s="64">
        <f>SUM(C32-C22)</f>
        <v>0</v>
      </c>
    </row>
    <row r="34" spans="1:14" ht="20.25" thickTop="1"/>
    <row r="37" spans="1:14" s="1" customFormat="1" ht="21">
      <c r="C37" s="160" t="s">
        <v>352</v>
      </c>
      <c r="D37" s="4"/>
      <c r="E37" s="4"/>
      <c r="F37" s="390" t="s">
        <v>353</v>
      </c>
      <c r="G37" s="390"/>
      <c r="H37" s="113"/>
      <c r="I37" s="113"/>
      <c r="J37" s="417" t="s">
        <v>376</v>
      </c>
      <c r="K37" s="417"/>
      <c r="L37" s="4"/>
      <c r="M37" s="4"/>
      <c r="N37" s="4"/>
    </row>
    <row r="38" spans="1:14" s="1" customFormat="1" ht="21">
      <c r="C38" s="160" t="s">
        <v>89</v>
      </c>
      <c r="D38" s="4"/>
      <c r="E38" s="4"/>
      <c r="F38" s="417" t="s">
        <v>375</v>
      </c>
      <c r="G38" s="417"/>
      <c r="H38" s="4"/>
      <c r="I38" s="4"/>
      <c r="J38" s="417" t="s">
        <v>377</v>
      </c>
      <c r="K38" s="417"/>
      <c r="L38" s="4"/>
      <c r="M38" s="4"/>
      <c r="N38" s="4"/>
    </row>
  </sheetData>
  <mergeCells count="14">
    <mergeCell ref="F37:G37"/>
    <mergeCell ref="J37:K37"/>
    <mergeCell ref="F38:G38"/>
    <mergeCell ref="J38:K38"/>
    <mergeCell ref="A1:O1"/>
    <mergeCell ref="A2:O2"/>
    <mergeCell ref="A3:O3"/>
    <mergeCell ref="A4:A5"/>
    <mergeCell ref="B4:B5"/>
    <mergeCell ref="C4:C5"/>
    <mergeCell ref="F4:F5"/>
    <mergeCell ref="G4:G5"/>
    <mergeCell ref="M4:M5"/>
    <mergeCell ref="O4:O5"/>
  </mergeCells>
  <pageMargins left="0.16" right="0.15748031496062992" top="0.74803149606299213" bottom="0.74803149606299213" header="0.31496062992125984" footer="0.31496062992125984"/>
  <pageSetup paperSize="9" scale="7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571"/>
  <sheetViews>
    <sheetView view="pageBreakPreview" topLeftCell="A398" zoomScale="114" zoomScaleSheetLayoutView="114" workbookViewId="0">
      <selection activeCell="G406" sqref="G406"/>
    </sheetView>
  </sheetViews>
  <sheetFormatPr defaultRowHeight="14.25"/>
  <cols>
    <col min="2" max="2" width="27.375" customWidth="1"/>
    <col min="3" max="3" width="3.375" customWidth="1"/>
    <col min="4" max="4" width="7.375" customWidth="1"/>
    <col min="5" max="5" width="17.25" customWidth="1"/>
    <col min="6" max="6" width="17.625" customWidth="1"/>
    <col min="7" max="7" width="15.75" customWidth="1"/>
    <col min="9" max="9" width="12.75" customWidth="1"/>
  </cols>
  <sheetData>
    <row r="1" spans="1:6" s="224" customFormat="1" ht="21">
      <c r="A1" s="73"/>
      <c r="B1" s="73"/>
      <c r="C1" s="73"/>
      <c r="D1" s="176"/>
      <c r="E1" s="465" t="s">
        <v>516</v>
      </c>
      <c r="F1" s="465"/>
    </row>
    <row r="2" spans="1:6" s="224" customFormat="1" ht="21">
      <c r="A2" s="464" t="s">
        <v>517</v>
      </c>
      <c r="B2" s="464"/>
      <c r="C2" s="464"/>
      <c r="D2" s="464"/>
      <c r="E2" s="464"/>
      <c r="F2" s="464"/>
    </row>
    <row r="3" spans="1:6" s="224" customFormat="1" ht="18.75">
      <c r="A3" s="97" t="s">
        <v>518</v>
      </c>
      <c r="B3" s="97"/>
      <c r="C3" s="97"/>
      <c r="D3" s="97"/>
      <c r="E3" s="97"/>
      <c r="F3" s="225"/>
    </row>
    <row r="4" spans="1:6" s="224" customFormat="1" ht="18.75">
      <c r="A4" s="93"/>
      <c r="B4" s="93"/>
      <c r="C4" s="93"/>
      <c r="D4" s="93"/>
      <c r="E4" s="93"/>
      <c r="F4" s="93"/>
    </row>
    <row r="5" spans="1:6" s="224" customFormat="1" ht="18.75">
      <c r="A5" s="462" t="s">
        <v>519</v>
      </c>
      <c r="B5" s="462"/>
      <c r="C5" s="462"/>
      <c r="D5" s="135" t="s">
        <v>13</v>
      </c>
      <c r="E5" s="135" t="s">
        <v>467</v>
      </c>
      <c r="F5" s="135" t="s">
        <v>15</v>
      </c>
    </row>
    <row r="6" spans="1:6" s="224" customFormat="1" ht="21">
      <c r="A6" s="227" t="s">
        <v>520</v>
      </c>
      <c r="B6" s="78"/>
      <c r="C6" s="152"/>
      <c r="D6" s="228">
        <v>411001</v>
      </c>
      <c r="E6" s="74">
        <v>26768</v>
      </c>
      <c r="F6" s="77"/>
    </row>
    <row r="7" spans="1:6" s="224" customFormat="1" ht="21">
      <c r="A7" s="229" t="s">
        <v>521</v>
      </c>
      <c r="B7" s="230"/>
      <c r="C7" s="230"/>
      <c r="D7" s="204">
        <v>411002</v>
      </c>
      <c r="E7" s="74">
        <v>34024.78</v>
      </c>
      <c r="F7" s="77"/>
    </row>
    <row r="8" spans="1:6" s="224" customFormat="1" ht="21">
      <c r="A8" s="230" t="s">
        <v>522</v>
      </c>
      <c r="B8" s="230"/>
      <c r="C8" s="230"/>
      <c r="D8" s="204">
        <v>411003</v>
      </c>
      <c r="E8" s="74">
        <v>26070</v>
      </c>
      <c r="F8" s="77"/>
    </row>
    <row r="9" spans="1:6" s="224" customFormat="1" ht="21">
      <c r="A9" s="229" t="s">
        <v>523</v>
      </c>
      <c r="B9" s="230"/>
      <c r="C9" s="230"/>
      <c r="D9" s="204">
        <v>411004</v>
      </c>
      <c r="E9" s="74">
        <v>0</v>
      </c>
      <c r="F9" s="77"/>
    </row>
    <row r="10" spans="1:6" s="224" customFormat="1" ht="21">
      <c r="A10" s="229" t="s">
        <v>524</v>
      </c>
      <c r="B10" s="230"/>
      <c r="C10" s="230"/>
      <c r="D10" s="204">
        <v>413002</v>
      </c>
      <c r="E10" s="74">
        <v>6050</v>
      </c>
      <c r="F10" s="77"/>
    </row>
    <row r="11" spans="1:6" s="224" customFormat="1" ht="21">
      <c r="A11" s="229" t="s">
        <v>525</v>
      </c>
      <c r="B11" s="230"/>
      <c r="C11" s="230"/>
      <c r="D11" s="204">
        <v>413003</v>
      </c>
      <c r="E11" s="231">
        <f>118272.86+15619.52</f>
        <v>133892.38</v>
      </c>
      <c r="F11" s="77"/>
    </row>
    <row r="12" spans="1:6" s="224" customFormat="1" ht="21">
      <c r="A12" s="229" t="s">
        <v>526</v>
      </c>
      <c r="B12" s="230"/>
      <c r="C12" s="230"/>
      <c r="D12" s="204">
        <v>415004</v>
      </c>
      <c r="E12" s="74">
        <v>177500</v>
      </c>
      <c r="F12" s="77"/>
    </row>
    <row r="13" spans="1:6" s="224" customFormat="1" ht="21">
      <c r="A13" s="229" t="s">
        <v>527</v>
      </c>
      <c r="B13" s="230"/>
      <c r="C13" s="230"/>
      <c r="D13" s="204">
        <v>415999</v>
      </c>
      <c r="E13" s="74">
        <v>9760</v>
      </c>
      <c r="F13" s="77"/>
    </row>
    <row r="14" spans="1:6" s="224" customFormat="1" ht="21">
      <c r="A14" s="227" t="s">
        <v>528</v>
      </c>
      <c r="B14" s="78"/>
      <c r="C14" s="78"/>
      <c r="D14" s="204">
        <v>412101</v>
      </c>
      <c r="E14" s="74">
        <v>0</v>
      </c>
      <c r="F14" s="77"/>
    </row>
    <row r="15" spans="1:6" s="224" customFormat="1" ht="21">
      <c r="A15" s="229" t="s">
        <v>529</v>
      </c>
      <c r="B15" s="230"/>
      <c r="C15" s="230"/>
      <c r="D15" s="204">
        <v>412103</v>
      </c>
      <c r="E15" s="74">
        <v>0</v>
      </c>
      <c r="F15" s="77"/>
    </row>
    <row r="16" spans="1:6" s="224" customFormat="1" ht="21">
      <c r="A16" s="227" t="s">
        <v>530</v>
      </c>
      <c r="B16" s="78"/>
      <c r="C16" s="78"/>
      <c r="D16" s="204">
        <v>412106</v>
      </c>
      <c r="E16" s="74">
        <v>1877</v>
      </c>
      <c r="F16" s="77"/>
    </row>
    <row r="17" spans="1:6" s="224" customFormat="1" ht="21">
      <c r="A17" s="227" t="s">
        <v>531</v>
      </c>
      <c r="B17" s="78"/>
      <c r="C17" s="78"/>
      <c r="D17" s="204">
        <v>412108</v>
      </c>
      <c r="E17" s="74"/>
      <c r="F17" s="77"/>
    </row>
    <row r="18" spans="1:6" s="224" customFormat="1" ht="21">
      <c r="A18" s="227" t="s">
        <v>532</v>
      </c>
      <c r="B18" s="78"/>
      <c r="C18" s="78"/>
      <c r="D18" s="204">
        <v>412108</v>
      </c>
      <c r="E18" s="74">
        <v>1600</v>
      </c>
      <c r="F18" s="77"/>
    </row>
    <row r="19" spans="1:6" s="224" customFormat="1" ht="21">
      <c r="A19" s="227" t="s">
        <v>533</v>
      </c>
      <c r="B19" s="78"/>
      <c r="C19" s="78"/>
      <c r="D19" s="204">
        <v>412108</v>
      </c>
      <c r="E19" s="74">
        <v>2500</v>
      </c>
      <c r="F19" s="77"/>
    </row>
    <row r="20" spans="1:6" s="224" customFormat="1" ht="21">
      <c r="A20" s="227" t="s">
        <v>534</v>
      </c>
      <c r="B20" s="78"/>
      <c r="C20" s="78"/>
      <c r="D20" s="204">
        <v>412108</v>
      </c>
      <c r="E20" s="74">
        <v>1800</v>
      </c>
      <c r="F20" s="77"/>
    </row>
    <row r="21" spans="1:6" s="224" customFormat="1" ht="21">
      <c r="A21" s="227" t="s">
        <v>535</v>
      </c>
      <c r="B21" s="78"/>
      <c r="C21" s="78"/>
      <c r="D21" s="204">
        <v>412210</v>
      </c>
      <c r="E21" s="74">
        <v>52480</v>
      </c>
      <c r="F21" s="77"/>
    </row>
    <row r="22" spans="1:6" s="224" customFormat="1" ht="21">
      <c r="A22" s="227" t="s">
        <v>536</v>
      </c>
      <c r="B22" s="78"/>
      <c r="C22" s="78"/>
      <c r="D22" s="204">
        <v>412299</v>
      </c>
      <c r="E22" s="74">
        <v>0</v>
      </c>
      <c r="F22" s="77"/>
    </row>
    <row r="23" spans="1:6" s="224" customFormat="1" ht="21">
      <c r="A23" s="227" t="s">
        <v>537</v>
      </c>
      <c r="B23" s="78"/>
      <c r="C23" s="78"/>
      <c r="D23" s="204">
        <v>412307</v>
      </c>
      <c r="E23" s="74">
        <v>240</v>
      </c>
      <c r="F23" s="77"/>
    </row>
    <row r="24" spans="1:6" s="224" customFormat="1" ht="21">
      <c r="A24" s="227" t="s">
        <v>538</v>
      </c>
      <c r="B24" s="78"/>
      <c r="C24" s="78"/>
      <c r="D24" s="204">
        <v>412399</v>
      </c>
      <c r="E24" s="74">
        <v>0</v>
      </c>
      <c r="F24" s="77"/>
    </row>
    <row r="25" spans="1:6" s="224" customFormat="1" ht="21">
      <c r="A25" s="227" t="s">
        <v>539</v>
      </c>
      <c r="B25" s="78"/>
      <c r="C25" s="78"/>
      <c r="D25" s="204">
        <v>421001</v>
      </c>
      <c r="E25" s="74">
        <v>63954.52</v>
      </c>
      <c r="F25" s="77"/>
    </row>
    <row r="26" spans="1:6" s="224" customFormat="1" ht="21">
      <c r="A26" s="227" t="s">
        <v>540</v>
      </c>
      <c r="B26" s="78"/>
      <c r="C26" s="78"/>
      <c r="D26" s="103">
        <v>421002</v>
      </c>
      <c r="E26" s="74">
        <v>8031832.7599999998</v>
      </c>
      <c r="F26" s="77"/>
    </row>
    <row r="27" spans="1:6" s="224" customFormat="1" ht="21">
      <c r="A27" s="227" t="s">
        <v>541</v>
      </c>
      <c r="B27" s="78"/>
      <c r="C27" s="78"/>
      <c r="D27" s="103">
        <v>421004</v>
      </c>
      <c r="E27" s="74">
        <v>1486171.59</v>
      </c>
      <c r="F27" s="77"/>
    </row>
    <row r="28" spans="1:6" s="224" customFormat="1" ht="21">
      <c r="A28" s="227" t="s">
        <v>542</v>
      </c>
      <c r="B28" s="78"/>
      <c r="C28" s="78"/>
      <c r="D28" s="103">
        <v>421005</v>
      </c>
      <c r="E28" s="74">
        <v>88427.29</v>
      </c>
      <c r="F28" s="77"/>
    </row>
    <row r="29" spans="1:6" s="224" customFormat="1" ht="21">
      <c r="A29" s="78" t="s">
        <v>543</v>
      </c>
      <c r="B29" s="78"/>
      <c r="C29" s="78"/>
      <c r="D29" s="103">
        <v>421006</v>
      </c>
      <c r="E29" s="74">
        <v>623234.94999999995</v>
      </c>
      <c r="F29" s="77"/>
    </row>
    <row r="30" spans="1:6" s="224" customFormat="1" ht="21">
      <c r="A30" s="227" t="s">
        <v>544</v>
      </c>
      <c r="B30" s="78"/>
      <c r="C30" s="78"/>
      <c r="D30" s="103">
        <v>421007</v>
      </c>
      <c r="E30" s="74">
        <v>848654.25</v>
      </c>
      <c r="F30" s="77"/>
    </row>
    <row r="31" spans="1:6" s="224" customFormat="1" ht="21">
      <c r="A31" s="227" t="s">
        <v>545</v>
      </c>
      <c r="B31" s="78"/>
      <c r="C31" s="78"/>
      <c r="D31" s="103">
        <v>421008</v>
      </c>
      <c r="E31" s="74">
        <v>0</v>
      </c>
      <c r="F31" s="77"/>
    </row>
    <row r="32" spans="1:6" s="224" customFormat="1" ht="21">
      <c r="A32" s="227" t="s">
        <v>546</v>
      </c>
      <c r="B32" s="78"/>
      <c r="C32" s="78"/>
      <c r="D32" s="103">
        <v>421011</v>
      </c>
      <c r="E32" s="74">
        <v>0</v>
      </c>
      <c r="F32" s="77"/>
    </row>
    <row r="33" spans="1:6" s="224" customFormat="1" ht="21">
      <c r="A33" s="227" t="s">
        <v>547</v>
      </c>
      <c r="B33" s="78"/>
      <c r="C33" s="78"/>
      <c r="D33" s="103">
        <v>421012</v>
      </c>
      <c r="E33" s="74">
        <v>33024.07</v>
      </c>
      <c r="F33" s="77"/>
    </row>
    <row r="34" spans="1:6" s="224" customFormat="1" ht="21">
      <c r="A34" s="227" t="s">
        <v>548</v>
      </c>
      <c r="B34" s="78"/>
      <c r="C34" s="78"/>
      <c r="D34" s="103">
        <v>421013</v>
      </c>
      <c r="E34" s="74">
        <v>48763.4</v>
      </c>
      <c r="F34" s="77"/>
    </row>
    <row r="35" spans="1:6" s="224" customFormat="1" ht="21">
      <c r="A35" s="227" t="s">
        <v>549</v>
      </c>
      <c r="B35" s="78"/>
      <c r="C35" s="78"/>
      <c r="D35" s="103">
        <v>421015</v>
      </c>
      <c r="E35" s="74">
        <v>559215</v>
      </c>
      <c r="F35" s="77"/>
    </row>
    <row r="36" spans="1:6" s="224" customFormat="1" ht="21">
      <c r="A36" s="227" t="s">
        <v>550</v>
      </c>
      <c r="B36" s="78"/>
      <c r="C36" s="78"/>
      <c r="D36" s="103">
        <v>431000</v>
      </c>
      <c r="E36" s="74">
        <v>5663535</v>
      </c>
      <c r="F36" s="77"/>
    </row>
    <row r="37" spans="1:6" s="224" customFormat="1" ht="21">
      <c r="A37" s="78" t="s">
        <v>244</v>
      </c>
      <c r="B37" s="152"/>
      <c r="C37" s="227"/>
      <c r="D37" s="103">
        <v>510000</v>
      </c>
      <c r="E37" s="74"/>
      <c r="F37" s="106">
        <f>159611+110000+36093+76500</f>
        <v>382204</v>
      </c>
    </row>
    <row r="38" spans="1:6" s="224" customFormat="1" ht="21">
      <c r="A38" s="78" t="s">
        <v>551</v>
      </c>
      <c r="B38" s="78"/>
      <c r="C38" s="227"/>
      <c r="D38" s="103">
        <v>520000</v>
      </c>
      <c r="E38" s="74"/>
      <c r="F38" s="106">
        <f>5944781</f>
        <v>5944781</v>
      </c>
    </row>
    <row r="39" spans="1:6" s="224" customFormat="1" ht="21">
      <c r="A39" s="78" t="s">
        <v>552</v>
      </c>
      <c r="B39" s="78"/>
      <c r="C39" s="227"/>
      <c r="D39" s="233">
        <v>0</v>
      </c>
      <c r="E39" s="74"/>
      <c r="F39" s="106">
        <v>0</v>
      </c>
    </row>
    <row r="40" spans="1:6" s="224" customFormat="1" ht="21">
      <c r="A40" s="78" t="s">
        <v>192</v>
      </c>
      <c r="B40" s="78"/>
      <c r="C40" s="227"/>
      <c r="D40" s="233">
        <v>531000</v>
      </c>
      <c r="E40" s="74"/>
      <c r="F40" s="106">
        <f>1203406.5</f>
        <v>1203406.5</v>
      </c>
    </row>
    <row r="41" spans="1:6" s="224" customFormat="1" ht="21">
      <c r="A41" s="78" t="s">
        <v>197</v>
      </c>
      <c r="B41" s="78"/>
      <c r="C41" s="227"/>
      <c r="D41" s="233">
        <v>532000</v>
      </c>
      <c r="E41" s="74"/>
      <c r="F41" s="106">
        <f>1311143.8+903645.5-350</f>
        <v>2214439.2999999998</v>
      </c>
    </row>
    <row r="42" spans="1:6" s="224" customFormat="1" ht="21">
      <c r="A42" s="78" t="s">
        <v>4</v>
      </c>
      <c r="B42" s="152"/>
      <c r="C42" s="227"/>
      <c r="D42" s="233">
        <v>533000</v>
      </c>
      <c r="E42" s="74"/>
      <c r="F42" s="106">
        <f>259954.9+861336.5</f>
        <v>1121291.3999999999</v>
      </c>
    </row>
    <row r="43" spans="1:6" s="224" customFormat="1" ht="21">
      <c r="A43" s="227" t="s">
        <v>256</v>
      </c>
      <c r="B43" s="78"/>
      <c r="C43" s="227"/>
      <c r="D43" s="233">
        <v>534000</v>
      </c>
      <c r="E43" s="74"/>
      <c r="F43" s="106">
        <v>195895.1</v>
      </c>
    </row>
    <row r="44" spans="1:6" s="224" customFormat="1" ht="21">
      <c r="A44" s="227" t="s">
        <v>263</v>
      </c>
      <c r="B44" s="78"/>
      <c r="C44" s="227"/>
      <c r="D44" s="233">
        <v>560000</v>
      </c>
      <c r="E44" s="74"/>
      <c r="F44" s="106">
        <v>1257155.44</v>
      </c>
    </row>
    <row r="45" spans="1:6" s="224" customFormat="1" ht="21">
      <c r="A45" s="78" t="s">
        <v>258</v>
      </c>
      <c r="B45" s="78"/>
      <c r="C45" s="227"/>
      <c r="D45" s="233">
        <v>541000</v>
      </c>
      <c r="E45" s="74"/>
      <c r="F45" s="106">
        <v>521598</v>
      </c>
    </row>
    <row r="46" spans="1:6" s="224" customFormat="1" ht="21">
      <c r="A46" s="78"/>
      <c r="B46" s="78"/>
      <c r="C46" s="78"/>
      <c r="D46" s="152"/>
      <c r="E46" s="74"/>
      <c r="F46" s="112"/>
    </row>
    <row r="47" spans="1:6" s="224" customFormat="1" ht="21">
      <c r="A47" s="78"/>
      <c r="B47" s="78"/>
      <c r="C47" s="78"/>
      <c r="D47" s="152"/>
      <c r="E47" s="74"/>
      <c r="F47" s="112"/>
    </row>
    <row r="48" spans="1:6" s="224" customFormat="1" ht="21">
      <c r="A48" s="78"/>
      <c r="B48" s="78"/>
      <c r="C48" s="78"/>
      <c r="D48" s="152"/>
      <c r="E48" s="74"/>
      <c r="F48" s="112"/>
    </row>
    <row r="49" spans="1:7" s="226" customFormat="1" ht="21">
      <c r="A49" s="410" t="s">
        <v>378</v>
      </c>
      <c r="B49" s="410"/>
      <c r="C49" s="410"/>
      <c r="D49" s="410"/>
      <c r="E49" s="410"/>
      <c r="F49" s="410"/>
    </row>
    <row r="50" spans="1:7" s="224" customFormat="1" ht="18.75">
      <c r="A50" s="462" t="s">
        <v>519</v>
      </c>
      <c r="B50" s="462"/>
      <c r="C50" s="462"/>
      <c r="D50" s="135" t="s">
        <v>13</v>
      </c>
      <c r="E50" s="153" t="s">
        <v>467</v>
      </c>
      <c r="F50" s="153" t="s">
        <v>15</v>
      </c>
    </row>
    <row r="51" spans="1:7" s="224" customFormat="1" ht="21">
      <c r="A51" s="227" t="s">
        <v>259</v>
      </c>
      <c r="B51" s="78"/>
      <c r="C51" s="227"/>
      <c r="D51" s="233">
        <v>542000</v>
      </c>
      <c r="E51" s="74"/>
      <c r="F51" s="106">
        <v>1742534.69</v>
      </c>
    </row>
    <row r="52" spans="1:7" s="224" customFormat="1" ht="21">
      <c r="A52" s="78" t="s">
        <v>261</v>
      </c>
      <c r="B52" s="78"/>
      <c r="C52" s="227"/>
      <c r="D52" s="233">
        <v>550000</v>
      </c>
      <c r="E52" s="74"/>
      <c r="F52" s="106">
        <v>854277</v>
      </c>
    </row>
    <row r="53" spans="1:7" s="224" customFormat="1" ht="21">
      <c r="A53" s="78" t="s">
        <v>486</v>
      </c>
      <c r="B53" s="78"/>
      <c r="C53" s="227"/>
      <c r="D53" s="233">
        <v>0</v>
      </c>
      <c r="E53" s="74"/>
      <c r="F53" s="106">
        <v>0</v>
      </c>
    </row>
    <row r="54" spans="1:7" s="224" customFormat="1" ht="21">
      <c r="A54" s="78" t="s">
        <v>24</v>
      </c>
      <c r="B54" s="78"/>
      <c r="C54" s="227"/>
      <c r="D54" s="233">
        <v>300000</v>
      </c>
      <c r="E54" s="74"/>
      <c r="F54" s="106">
        <f>1862844.42</f>
        <v>1862844.42</v>
      </c>
    </row>
    <row r="55" spans="1:7" s="224" customFormat="1" ht="21">
      <c r="A55" s="78" t="s">
        <v>26</v>
      </c>
      <c r="B55" s="78"/>
      <c r="C55" s="78"/>
      <c r="D55" s="103">
        <v>320000</v>
      </c>
      <c r="E55" s="74"/>
      <c r="F55" s="106">
        <v>0</v>
      </c>
    </row>
    <row r="56" spans="1:7" s="224" customFormat="1" ht="21">
      <c r="A56" s="78"/>
      <c r="B56" s="78"/>
      <c r="C56" s="78"/>
      <c r="D56" s="103"/>
      <c r="E56" s="106"/>
      <c r="F56" s="232"/>
    </row>
    <row r="57" spans="1:7" s="224" customFormat="1" ht="21">
      <c r="A57" s="78"/>
      <c r="B57" s="78"/>
      <c r="C57" s="78"/>
      <c r="D57" s="103"/>
      <c r="E57" s="106"/>
      <c r="F57" s="232"/>
    </row>
    <row r="58" spans="1:7" s="224" customFormat="1" ht="21">
      <c r="A58" s="78"/>
      <c r="B58" s="78"/>
      <c r="C58" s="78"/>
      <c r="D58" s="103"/>
      <c r="E58" s="106"/>
      <c r="F58" s="232"/>
    </row>
    <row r="59" spans="1:7" s="224" customFormat="1" ht="21">
      <c r="A59" s="78"/>
      <c r="B59" s="78"/>
      <c r="C59" s="78"/>
      <c r="D59" s="103"/>
      <c r="E59" s="106"/>
      <c r="F59" s="232"/>
    </row>
    <row r="60" spans="1:7" s="224" customFormat="1" ht="21">
      <c r="A60" s="78"/>
      <c r="B60" s="78"/>
      <c r="C60" s="78"/>
      <c r="D60" s="103"/>
      <c r="E60" s="106"/>
      <c r="F60" s="232"/>
    </row>
    <row r="61" spans="1:7" s="224" customFormat="1" ht="21">
      <c r="A61" s="78"/>
      <c r="B61" s="78"/>
      <c r="C61" s="78"/>
      <c r="D61" s="103"/>
      <c r="E61" s="197"/>
      <c r="F61" s="232"/>
    </row>
    <row r="62" spans="1:7" s="224" customFormat="1" ht="21.75" thickBot="1">
      <c r="A62" s="73"/>
      <c r="B62" s="73"/>
      <c r="C62" s="73"/>
      <c r="D62" s="77"/>
      <c r="E62" s="234">
        <f>SUM(E6:E55)</f>
        <v>17921374.989999998</v>
      </c>
      <c r="F62" s="234">
        <f>SUM(F37:F55)</f>
        <v>17300426.850000001</v>
      </c>
      <c r="G62" s="250">
        <f>+E62-F62</f>
        <v>620948.13999999687</v>
      </c>
    </row>
    <row r="63" spans="1:7" s="224" customFormat="1" ht="21.75" thickTop="1">
      <c r="A63" s="73"/>
      <c r="B63" s="73"/>
      <c r="C63" s="73"/>
      <c r="D63" s="73"/>
      <c r="E63" s="73"/>
      <c r="F63" s="73"/>
    </row>
    <row r="64" spans="1:7" s="224" customFormat="1" ht="21">
      <c r="A64" s="73"/>
      <c r="B64" s="73"/>
      <c r="C64" s="73"/>
      <c r="D64" s="73"/>
      <c r="E64" s="73"/>
      <c r="F64" s="73"/>
    </row>
    <row r="65" spans="1:6" s="224" customFormat="1" ht="18.75">
      <c r="A65" s="97"/>
      <c r="B65" s="97"/>
      <c r="C65" s="97"/>
      <c r="D65" s="93"/>
      <c r="E65" s="93"/>
      <c r="F65" s="93"/>
    </row>
    <row r="66" spans="1:6" s="224" customFormat="1" ht="18.75">
      <c r="A66" s="97" t="s">
        <v>553</v>
      </c>
      <c r="B66" s="93"/>
      <c r="C66" s="93"/>
      <c r="D66" s="93"/>
      <c r="E66" s="97"/>
      <c r="F66" s="97"/>
    </row>
    <row r="67" spans="1:6" s="224" customFormat="1" ht="18.75">
      <c r="A67" s="97"/>
      <c r="B67" s="93" t="s">
        <v>554</v>
      </c>
      <c r="C67" s="93"/>
      <c r="D67" s="93"/>
      <c r="E67" s="97"/>
      <c r="F67" s="97"/>
    </row>
    <row r="68" spans="1:6" s="224" customFormat="1" ht="18.75">
      <c r="A68" s="97"/>
      <c r="B68" s="93"/>
      <c r="C68" s="93"/>
      <c r="D68" s="236"/>
      <c r="E68" s="97"/>
      <c r="F68" s="97"/>
    </row>
    <row r="69" spans="1:6" s="224" customFormat="1" ht="18.75">
      <c r="A69" s="237" t="s">
        <v>555</v>
      </c>
      <c r="B69" s="238"/>
      <c r="C69" s="239" t="s">
        <v>556</v>
      </c>
      <c r="D69" s="466" t="s">
        <v>557</v>
      </c>
      <c r="E69" s="467"/>
      <c r="F69" s="467"/>
    </row>
    <row r="70" spans="1:6" s="224" customFormat="1" ht="18.75">
      <c r="A70" s="93"/>
      <c r="B70" s="89"/>
      <c r="C70" s="88"/>
      <c r="D70" s="93"/>
      <c r="E70" s="93"/>
      <c r="F70" s="93"/>
    </row>
    <row r="71" spans="1:6" s="224" customFormat="1" ht="18.75">
      <c r="A71" s="236"/>
      <c r="B71" s="240"/>
      <c r="C71" s="241"/>
      <c r="D71" s="236"/>
      <c r="E71" s="236"/>
      <c r="F71" s="236"/>
    </row>
    <row r="72" spans="1:6" s="224" customFormat="1" ht="13.5"/>
    <row r="73" spans="1:6" s="224" customFormat="1" ht="13.5"/>
    <row r="74" spans="1:6" s="224" customFormat="1" ht="13.5"/>
    <row r="75" spans="1:6" s="224" customFormat="1" ht="13.5"/>
    <row r="76" spans="1:6" s="224" customFormat="1" ht="13.5"/>
    <row r="77" spans="1:6" s="224" customFormat="1" ht="13.5"/>
    <row r="78" spans="1:6" s="224" customFormat="1" ht="13.5"/>
    <row r="79" spans="1:6" s="224" customFormat="1" ht="13.5"/>
    <row r="80" spans="1:6" s="224" customFormat="1" ht="13.5"/>
    <row r="81" s="224" customFormat="1" ht="13.5"/>
    <row r="82" s="224" customFormat="1" ht="13.5"/>
    <row r="83" s="224" customFormat="1" ht="13.5"/>
    <row r="84" s="224" customFormat="1" ht="13.5"/>
    <row r="85" s="224" customFormat="1" ht="13.5"/>
    <row r="86" s="224" customFormat="1" ht="13.5"/>
    <row r="87" s="224" customFormat="1" ht="13.5"/>
    <row r="88" s="224" customFormat="1" ht="13.5"/>
    <row r="89" s="224" customFormat="1" ht="13.5"/>
    <row r="90" s="224" customFormat="1" ht="13.5"/>
    <row r="91" s="224" customFormat="1" ht="13.5"/>
    <row r="92" s="224" customFormat="1" ht="13.5"/>
    <row r="93" s="224" customFormat="1" ht="13.5"/>
    <row r="94" s="224" customFormat="1" ht="13.5"/>
    <row r="95" s="224" customFormat="1" ht="13.5"/>
    <row r="96" s="224" customFormat="1" ht="13.5"/>
    <row r="97" s="224" customFormat="1" ht="13.5"/>
    <row r="98" s="224" customFormat="1" ht="13.5"/>
    <row r="99" s="224" customFormat="1" ht="13.5"/>
    <row r="100" s="224" customFormat="1" ht="13.5"/>
    <row r="101" s="224" customFormat="1" ht="13.5"/>
    <row r="102" s="224" customFormat="1" ht="13.5"/>
    <row r="103" s="224" customFormat="1" ht="13.5"/>
    <row r="104" s="224" customFormat="1" ht="13.5"/>
    <row r="105" s="224" customFormat="1" ht="13.5"/>
    <row r="106" s="224" customFormat="1" ht="13.5"/>
    <row r="107" s="224" customFormat="1" ht="13.5"/>
    <row r="108" s="224" customFormat="1" ht="13.5"/>
    <row r="109" s="224" customFormat="1" ht="13.5"/>
    <row r="110" s="224" customFormat="1" ht="13.5"/>
    <row r="111" s="224" customFormat="1" ht="13.5"/>
    <row r="112" s="224" customFormat="1" ht="13.5"/>
    <row r="113" spans="1:6" s="224" customFormat="1" ht="13.5"/>
    <row r="114" spans="1:6" s="224" customFormat="1" ht="13.5"/>
    <row r="115" spans="1:6" s="224" customFormat="1" ht="13.5"/>
    <row r="116" spans="1:6" s="224" customFormat="1" ht="13.5"/>
    <row r="117" spans="1:6" s="224" customFormat="1" ht="13.5"/>
    <row r="118" spans="1:6" s="224" customFormat="1" ht="13.5"/>
    <row r="119" spans="1:6" s="224" customFormat="1" ht="13.5"/>
    <row r="120" spans="1:6" s="224" customFormat="1" ht="13.5"/>
    <row r="121" spans="1:6" s="224" customFormat="1" ht="13.5"/>
    <row r="122" spans="1:6" s="224" customFormat="1" ht="13.5"/>
    <row r="123" spans="1:6" s="224" customFormat="1" ht="13.5"/>
    <row r="124" spans="1:6" s="224" customFormat="1" ht="21">
      <c r="A124" s="73"/>
      <c r="B124" s="73"/>
      <c r="C124" s="73"/>
      <c r="D124" s="73"/>
      <c r="E124" s="465" t="s">
        <v>559</v>
      </c>
      <c r="F124" s="465"/>
    </row>
    <row r="125" spans="1:6" s="224" customFormat="1" ht="21">
      <c r="A125" s="464" t="s">
        <v>558</v>
      </c>
      <c r="B125" s="464"/>
      <c r="C125" s="464"/>
      <c r="D125" s="464"/>
      <c r="E125" s="464"/>
      <c r="F125" s="464"/>
    </row>
    <row r="126" spans="1:6" s="224" customFormat="1" ht="18.75">
      <c r="A126" s="97" t="s">
        <v>518</v>
      </c>
      <c r="B126" s="97"/>
      <c r="C126" s="97"/>
      <c r="D126" s="97"/>
      <c r="E126" s="97"/>
      <c r="F126" s="97"/>
    </row>
    <row r="127" spans="1:6" s="224" customFormat="1" ht="18.75">
      <c r="A127" s="93"/>
      <c r="B127" s="93"/>
      <c r="C127" s="93"/>
      <c r="D127" s="93"/>
      <c r="E127" s="93"/>
      <c r="F127" s="93"/>
    </row>
    <row r="128" spans="1:6" s="224" customFormat="1" ht="18.75">
      <c r="A128" s="462" t="s">
        <v>519</v>
      </c>
      <c r="B128" s="462"/>
      <c r="C128" s="462"/>
      <c r="D128" s="135" t="s">
        <v>13</v>
      </c>
      <c r="E128" s="135" t="s">
        <v>467</v>
      </c>
      <c r="F128" s="135" t="s">
        <v>15</v>
      </c>
    </row>
    <row r="129" spans="1:6" s="224" customFormat="1" ht="21">
      <c r="A129" s="78" t="s">
        <v>197</v>
      </c>
      <c r="B129" s="78"/>
      <c r="C129" s="152"/>
      <c r="D129" s="90">
        <v>532000</v>
      </c>
      <c r="E129" s="74">
        <v>6400</v>
      </c>
      <c r="F129" s="235"/>
    </row>
    <row r="130" spans="1:6" s="224" customFormat="1" ht="21">
      <c r="A130" s="78" t="s">
        <v>192</v>
      </c>
      <c r="B130" s="230"/>
      <c r="C130" s="230"/>
      <c r="D130" s="90">
        <v>531000</v>
      </c>
      <c r="E130" s="232"/>
      <c r="F130" s="106">
        <v>6400</v>
      </c>
    </row>
    <row r="131" spans="1:6" s="224" customFormat="1" ht="21">
      <c r="A131" s="78"/>
      <c r="B131" s="230"/>
      <c r="C131" s="230"/>
      <c r="D131" s="90"/>
      <c r="E131" s="232"/>
      <c r="F131" s="106"/>
    </row>
    <row r="132" spans="1:6" s="224" customFormat="1" ht="21">
      <c r="A132" s="230"/>
      <c r="B132" s="230"/>
      <c r="C132" s="230"/>
      <c r="D132" s="204"/>
      <c r="E132" s="74"/>
      <c r="F132" s="77"/>
    </row>
    <row r="133" spans="1:6" s="224" customFormat="1" ht="21">
      <c r="A133" s="78"/>
      <c r="B133" s="78"/>
      <c r="C133" s="78"/>
      <c r="D133" s="204"/>
      <c r="E133" s="74"/>
      <c r="F133" s="77"/>
    </row>
    <row r="134" spans="1:6" s="224" customFormat="1" ht="21">
      <c r="A134" s="78"/>
      <c r="B134" s="78"/>
      <c r="C134" s="78"/>
      <c r="D134" s="204"/>
      <c r="E134" s="74"/>
      <c r="F134" s="77"/>
    </row>
    <row r="135" spans="1:6" s="224" customFormat="1" ht="21">
      <c r="A135" s="78"/>
      <c r="B135" s="78"/>
      <c r="C135" s="78"/>
      <c r="D135" s="103"/>
      <c r="E135" s="74"/>
      <c r="F135" s="77"/>
    </row>
    <row r="136" spans="1:6" s="224" customFormat="1" ht="21">
      <c r="A136" s="78"/>
      <c r="B136" s="152"/>
      <c r="C136" s="227"/>
      <c r="D136" s="103"/>
      <c r="E136" s="74"/>
      <c r="F136" s="106"/>
    </row>
    <row r="137" spans="1:6" s="224" customFormat="1" ht="21">
      <c r="A137" s="78"/>
      <c r="B137" s="152"/>
      <c r="C137" s="227"/>
      <c r="D137" s="233"/>
      <c r="E137" s="74"/>
      <c r="F137" s="106"/>
    </row>
    <row r="138" spans="1:6" s="224" customFormat="1" ht="21">
      <c r="A138" s="78"/>
      <c r="B138" s="78"/>
      <c r="C138" s="227"/>
      <c r="D138" s="233"/>
      <c r="E138" s="74"/>
      <c r="F138" s="106"/>
    </row>
    <row r="139" spans="1:6" s="224" customFormat="1" ht="21">
      <c r="A139" s="78"/>
      <c r="B139" s="78"/>
      <c r="C139" s="227"/>
      <c r="D139" s="233"/>
      <c r="E139" s="74"/>
      <c r="F139" s="106"/>
    </row>
    <row r="140" spans="1:6" s="224" customFormat="1" ht="21">
      <c r="A140" s="78"/>
      <c r="B140" s="78"/>
      <c r="C140" s="227"/>
      <c r="D140" s="233"/>
      <c r="E140" s="74"/>
      <c r="F140" s="197"/>
    </row>
    <row r="141" spans="1:6" s="224" customFormat="1" ht="21.75" thickBot="1">
      <c r="A141" s="78"/>
      <c r="B141" s="78"/>
      <c r="C141" s="227"/>
      <c r="D141" s="233"/>
      <c r="E141" s="243">
        <f>SUM(E129:E140)</f>
        <v>6400</v>
      </c>
      <c r="F141" s="243">
        <f>SUM(F129:F140)</f>
        <v>6400</v>
      </c>
    </row>
    <row r="142" spans="1:6" s="226" customFormat="1" ht="21.75" thickTop="1">
      <c r="A142" s="78"/>
      <c r="B142" s="78"/>
      <c r="C142" s="78"/>
      <c r="D142" s="152"/>
      <c r="E142" s="112"/>
      <c r="F142" s="112"/>
    </row>
    <row r="143" spans="1:6" s="226" customFormat="1" ht="21">
      <c r="A143" s="244"/>
      <c r="B143" s="244"/>
      <c r="C143" s="244"/>
      <c r="D143" s="179"/>
      <c r="E143" s="245"/>
      <c r="F143" s="245"/>
    </row>
    <row r="144" spans="1:6" s="224" customFormat="1" ht="18.75">
      <c r="A144" s="93" t="s">
        <v>565</v>
      </c>
      <c r="B144" s="93"/>
      <c r="C144" s="93"/>
      <c r="D144" s="93"/>
      <c r="E144" s="97"/>
      <c r="F144" s="97"/>
    </row>
    <row r="145" spans="1:6" s="224" customFormat="1" ht="18.75">
      <c r="A145" s="97"/>
      <c r="B145" s="93" t="s">
        <v>560</v>
      </c>
      <c r="C145" s="93"/>
      <c r="D145" s="93"/>
      <c r="E145" s="97"/>
      <c r="F145" s="97"/>
    </row>
    <row r="146" spans="1:6" s="224" customFormat="1" ht="18.75">
      <c r="A146" s="236"/>
      <c r="B146" s="236"/>
      <c r="C146" s="236"/>
      <c r="D146" s="236"/>
      <c r="E146" s="236"/>
      <c r="F146" s="236"/>
    </row>
    <row r="147" spans="1:6" s="246" customFormat="1" ht="18.75">
      <c r="A147" s="97"/>
      <c r="B147" s="398"/>
      <c r="C147" s="398"/>
      <c r="D147" s="398"/>
    </row>
    <row r="148" spans="1:6" s="246" customFormat="1" ht="18.75">
      <c r="A148" s="97"/>
      <c r="B148" s="339"/>
      <c r="C148" s="339"/>
      <c r="D148" s="339"/>
    </row>
    <row r="149" spans="1:6" s="246" customFormat="1" ht="18.75">
      <c r="A149" s="97"/>
      <c r="B149" s="339"/>
      <c r="C149" s="339"/>
      <c r="D149" s="339"/>
    </row>
    <row r="150" spans="1:6" s="246" customFormat="1" ht="18.75">
      <c r="A150" s="97"/>
      <c r="B150" s="247"/>
      <c r="C150" s="247"/>
      <c r="D150" s="398" t="s">
        <v>561</v>
      </c>
      <c r="E150" s="398"/>
      <c r="F150" s="398"/>
    </row>
    <row r="151" spans="1:6" s="246" customFormat="1" ht="18.75">
      <c r="A151" s="97"/>
      <c r="B151" s="178"/>
      <c r="C151" s="178"/>
      <c r="D151" s="398" t="s">
        <v>562</v>
      </c>
      <c r="E151" s="398"/>
      <c r="F151" s="398"/>
    </row>
    <row r="152" spans="1:6" s="246" customFormat="1" ht="18.75">
      <c r="A152" s="97"/>
      <c r="B152" s="97"/>
      <c r="C152" s="97"/>
      <c r="D152" s="178"/>
      <c r="E152" s="178"/>
      <c r="F152" s="178"/>
    </row>
    <row r="153" spans="1:6" s="246" customFormat="1" ht="18.75">
      <c r="A153" s="97"/>
      <c r="B153" s="97"/>
      <c r="C153" s="97"/>
      <c r="D153" s="97" t="s">
        <v>563</v>
      </c>
      <c r="E153" s="97"/>
      <c r="F153" s="97"/>
    </row>
    <row r="154" spans="1:6" s="246" customFormat="1" ht="18.75">
      <c r="A154" s="97"/>
      <c r="B154" s="247"/>
      <c r="C154" s="247"/>
      <c r="D154" s="97"/>
      <c r="E154" s="97"/>
      <c r="F154" s="97"/>
    </row>
    <row r="155" spans="1:6" s="246" customFormat="1" ht="18.75">
      <c r="A155" s="97"/>
      <c r="B155" s="247"/>
      <c r="C155" s="247"/>
      <c r="D155" s="398" t="s">
        <v>564</v>
      </c>
      <c r="E155" s="398"/>
      <c r="F155" s="398"/>
    </row>
    <row r="156" spans="1:6" s="246" customFormat="1" ht="18.75">
      <c r="A156" s="97"/>
      <c r="B156" s="247"/>
      <c r="C156" s="247"/>
      <c r="D156" s="178"/>
      <c r="E156" s="178"/>
      <c r="F156" s="178"/>
    </row>
    <row r="157" spans="1:6" ht="18.75">
      <c r="D157" s="398" t="s">
        <v>352</v>
      </c>
      <c r="E157" s="398"/>
      <c r="F157" s="398"/>
    </row>
    <row r="161" spans="1:7" s="224" customFormat="1" ht="13.5"/>
    <row r="162" spans="1:7" s="224" customFormat="1" ht="13.5"/>
    <row r="163" spans="1:7" s="224" customFormat="1" ht="13.5"/>
    <row r="164" spans="1:7" s="224" customFormat="1" ht="21">
      <c r="A164" s="73"/>
      <c r="B164" s="73"/>
      <c r="C164" s="73"/>
      <c r="D164" s="73"/>
      <c r="E164" s="465" t="s">
        <v>559</v>
      </c>
      <c r="F164" s="465"/>
    </row>
    <row r="165" spans="1:7" s="224" customFormat="1" ht="21">
      <c r="A165" s="464" t="s">
        <v>558</v>
      </c>
      <c r="B165" s="464"/>
      <c r="C165" s="464"/>
      <c r="D165" s="464"/>
      <c r="E165" s="464"/>
      <c r="F165" s="464"/>
    </row>
    <row r="166" spans="1:7" s="224" customFormat="1" ht="18.75">
      <c r="A166" s="97" t="s">
        <v>518</v>
      </c>
      <c r="B166" s="97"/>
      <c r="C166" s="97"/>
      <c r="D166" s="97"/>
      <c r="E166" s="97"/>
      <c r="F166" s="97"/>
    </row>
    <row r="167" spans="1:7" s="224" customFormat="1" ht="18.75">
      <c r="A167" s="93"/>
      <c r="B167" s="93"/>
      <c r="C167" s="93"/>
      <c r="D167" s="93"/>
      <c r="E167" s="93"/>
      <c r="F167" s="93"/>
    </row>
    <row r="168" spans="1:7" s="224" customFormat="1" ht="18.75">
      <c r="A168" s="462" t="s">
        <v>519</v>
      </c>
      <c r="B168" s="462"/>
      <c r="C168" s="462"/>
      <c r="D168" s="135" t="s">
        <v>13</v>
      </c>
      <c r="E168" s="135" t="s">
        <v>467</v>
      </c>
      <c r="F168" s="135" t="s">
        <v>15</v>
      </c>
    </row>
    <row r="169" spans="1:7" s="224" customFormat="1" ht="21">
      <c r="A169" s="78" t="s">
        <v>197</v>
      </c>
      <c r="B169" s="78"/>
      <c r="C169" s="152"/>
      <c r="D169" s="90">
        <v>532000</v>
      </c>
      <c r="E169" s="74">
        <v>2400</v>
      </c>
      <c r="F169" s="235"/>
    </row>
    <row r="170" spans="1:7" s="224" customFormat="1" ht="21">
      <c r="A170" s="78" t="s">
        <v>477</v>
      </c>
      <c r="B170" s="230"/>
      <c r="C170" s="230"/>
      <c r="D170" s="242">
        <v>110605</v>
      </c>
      <c r="E170" s="232"/>
      <c r="F170" s="106">
        <v>2400</v>
      </c>
      <c r="G170" s="191" t="s">
        <v>605</v>
      </c>
    </row>
    <row r="171" spans="1:7" s="224" customFormat="1" ht="21">
      <c r="A171" s="78"/>
      <c r="B171" s="230"/>
      <c r="C171" s="230"/>
      <c r="D171" s="103"/>
      <c r="E171" s="232"/>
      <c r="F171" s="106"/>
    </row>
    <row r="172" spans="1:7" s="224" customFormat="1" ht="21">
      <c r="A172" s="230"/>
      <c r="B172" s="230"/>
      <c r="C172" s="230"/>
      <c r="D172" s="204"/>
      <c r="E172" s="74"/>
      <c r="F172" s="77"/>
    </row>
    <row r="173" spans="1:7" s="224" customFormat="1" ht="21">
      <c r="A173" s="78"/>
      <c r="B173" s="78"/>
      <c r="C173" s="78"/>
      <c r="D173" s="204"/>
      <c r="E173" s="74"/>
      <c r="F173" s="77"/>
    </row>
    <row r="174" spans="1:7" s="224" customFormat="1" ht="21">
      <c r="A174" s="78"/>
      <c r="B174" s="78"/>
      <c r="C174" s="78"/>
      <c r="D174" s="204"/>
      <c r="E174" s="74"/>
      <c r="F174" s="77"/>
    </row>
    <row r="175" spans="1:7" s="224" customFormat="1" ht="21">
      <c r="A175" s="78"/>
      <c r="B175" s="78"/>
      <c r="C175" s="78"/>
      <c r="D175" s="103"/>
      <c r="E175" s="74"/>
      <c r="F175" s="77"/>
    </row>
    <row r="176" spans="1:7" s="224" customFormat="1" ht="21">
      <c r="A176" s="78"/>
      <c r="B176" s="78"/>
      <c r="C176" s="78"/>
      <c r="D176" s="103"/>
      <c r="E176" s="74"/>
      <c r="F176" s="77"/>
    </row>
    <row r="177" spans="1:6" s="224" customFormat="1" ht="21">
      <c r="A177" s="78"/>
      <c r="B177" s="152"/>
      <c r="C177" s="227"/>
      <c r="D177" s="103"/>
      <c r="E177" s="74"/>
      <c r="F177" s="106"/>
    </row>
    <row r="178" spans="1:6" s="224" customFormat="1" ht="21">
      <c r="A178" s="78"/>
      <c r="B178" s="152"/>
      <c r="C178" s="227"/>
      <c r="D178" s="233"/>
      <c r="E178" s="74"/>
      <c r="F178" s="106"/>
    </row>
    <row r="179" spans="1:6" s="224" customFormat="1" ht="21">
      <c r="A179" s="78"/>
      <c r="B179" s="152"/>
      <c r="C179" s="227"/>
      <c r="D179" s="233"/>
      <c r="E179" s="74"/>
      <c r="F179" s="106"/>
    </row>
    <row r="180" spans="1:6" s="224" customFormat="1" ht="21">
      <c r="A180" s="78"/>
      <c r="B180" s="78"/>
      <c r="C180" s="227"/>
      <c r="D180" s="233"/>
      <c r="E180" s="74"/>
      <c r="F180" s="106"/>
    </row>
    <row r="181" spans="1:6" s="224" customFormat="1" ht="21">
      <c r="A181" s="78"/>
      <c r="B181" s="78"/>
      <c r="C181" s="227"/>
      <c r="D181" s="233"/>
      <c r="E181" s="74"/>
      <c r="F181" s="106"/>
    </row>
    <row r="182" spans="1:6" s="224" customFormat="1" ht="21">
      <c r="A182" s="78"/>
      <c r="B182" s="78"/>
      <c r="C182" s="227"/>
      <c r="D182" s="233"/>
      <c r="E182" s="74"/>
      <c r="F182" s="197"/>
    </row>
    <row r="183" spans="1:6" s="224" customFormat="1" ht="21.75" thickBot="1">
      <c r="A183" s="78"/>
      <c r="B183" s="78"/>
      <c r="C183" s="227"/>
      <c r="D183" s="233"/>
      <c r="E183" s="243">
        <f>SUM(E169:E182)</f>
        <v>2400</v>
      </c>
      <c r="F183" s="243">
        <f>SUM(F169:F182)</f>
        <v>2400</v>
      </c>
    </row>
    <row r="184" spans="1:6" s="226" customFormat="1" ht="21.75" thickTop="1">
      <c r="A184" s="78"/>
      <c r="B184" s="78"/>
      <c r="C184" s="78"/>
      <c r="D184" s="152"/>
      <c r="E184" s="112"/>
      <c r="F184" s="112"/>
    </row>
    <row r="185" spans="1:6" s="226" customFormat="1" ht="21">
      <c r="A185" s="244"/>
      <c r="B185" s="244"/>
      <c r="C185" s="244"/>
      <c r="D185" s="179"/>
      <c r="E185" s="245"/>
      <c r="F185" s="245"/>
    </row>
    <row r="186" spans="1:6" s="224" customFormat="1" ht="18.75">
      <c r="A186" s="93" t="s">
        <v>565</v>
      </c>
      <c r="B186" s="93"/>
      <c r="C186" s="93"/>
      <c r="D186" s="93"/>
      <c r="E186" s="97"/>
      <c r="F186" s="97"/>
    </row>
    <row r="187" spans="1:6" s="224" customFormat="1" ht="18.75">
      <c r="A187" s="97"/>
      <c r="B187" s="93" t="s">
        <v>566</v>
      </c>
      <c r="C187" s="93"/>
      <c r="D187" s="93"/>
      <c r="E187" s="97"/>
      <c r="F187" s="97"/>
    </row>
    <row r="188" spans="1:6" s="224" customFormat="1" ht="18.75">
      <c r="A188" s="236"/>
      <c r="B188" s="236"/>
      <c r="C188" s="236"/>
      <c r="D188" s="236"/>
      <c r="E188" s="236"/>
      <c r="F188" s="236"/>
    </row>
    <row r="189" spans="1:6" s="246" customFormat="1" ht="18.75">
      <c r="A189" s="97"/>
      <c r="B189" s="398"/>
      <c r="C189" s="398"/>
      <c r="D189" s="398"/>
    </row>
    <row r="190" spans="1:6" s="246" customFormat="1" ht="18.75">
      <c r="A190" s="97"/>
      <c r="B190" s="247"/>
      <c r="C190" s="247"/>
      <c r="D190" s="398" t="s">
        <v>561</v>
      </c>
      <c r="E190" s="398"/>
      <c r="F190" s="398"/>
    </row>
    <row r="191" spans="1:6" s="246" customFormat="1" ht="18.75">
      <c r="A191" s="97"/>
      <c r="B191" s="178"/>
      <c r="C191" s="178"/>
      <c r="D191" s="398" t="s">
        <v>562</v>
      </c>
      <c r="E191" s="398"/>
      <c r="F191" s="398"/>
    </row>
    <row r="192" spans="1:6" s="246" customFormat="1" ht="18.75">
      <c r="A192" s="97"/>
      <c r="B192" s="97"/>
      <c r="C192" s="97"/>
      <c r="D192" s="178"/>
      <c r="E192" s="178"/>
      <c r="F192" s="178"/>
    </row>
    <row r="193" spans="1:6" s="246" customFormat="1" ht="18.75">
      <c r="A193" s="97"/>
      <c r="B193" s="97"/>
      <c r="C193" s="97"/>
      <c r="D193" s="97" t="s">
        <v>563</v>
      </c>
      <c r="E193" s="97"/>
      <c r="F193" s="97"/>
    </row>
    <row r="194" spans="1:6" s="246" customFormat="1" ht="18.75">
      <c r="A194" s="97"/>
      <c r="B194" s="247"/>
      <c r="C194" s="247"/>
      <c r="D194" s="97"/>
      <c r="E194" s="97"/>
      <c r="F194" s="97"/>
    </row>
    <row r="195" spans="1:6" s="246" customFormat="1" ht="18.75">
      <c r="A195" s="97"/>
      <c r="B195" s="247"/>
      <c r="C195" s="247"/>
      <c r="D195" s="398" t="s">
        <v>564</v>
      </c>
      <c r="E195" s="398"/>
      <c r="F195" s="398"/>
    </row>
    <row r="196" spans="1:6" s="246" customFormat="1" ht="18.75">
      <c r="A196" s="97"/>
      <c r="B196" s="247"/>
      <c r="C196" s="247"/>
      <c r="D196" s="178"/>
      <c r="E196" s="178"/>
      <c r="F196" s="178"/>
    </row>
    <row r="197" spans="1:6" ht="18.75">
      <c r="D197" s="398" t="s">
        <v>352</v>
      </c>
      <c r="E197" s="398"/>
      <c r="F197" s="398"/>
    </row>
    <row r="198" spans="1:6" s="224" customFormat="1" ht="21">
      <c r="A198" s="73"/>
      <c r="B198" s="73"/>
      <c r="C198" s="73"/>
      <c r="D198" s="73"/>
      <c r="E198" s="465" t="s">
        <v>559</v>
      </c>
      <c r="F198" s="465"/>
    </row>
    <row r="199" spans="1:6" s="224" customFormat="1" ht="21">
      <c r="A199" s="464" t="s">
        <v>558</v>
      </c>
      <c r="B199" s="464"/>
      <c r="C199" s="464"/>
      <c r="D199" s="464"/>
      <c r="E199" s="464"/>
      <c r="F199" s="464"/>
    </row>
    <row r="200" spans="1:6" s="224" customFormat="1" ht="18.75">
      <c r="A200" s="97" t="s">
        <v>518</v>
      </c>
      <c r="B200" s="97"/>
      <c r="C200" s="97"/>
      <c r="D200" s="97"/>
      <c r="E200" s="97"/>
      <c r="F200" s="97"/>
    </row>
    <row r="201" spans="1:6" s="224" customFormat="1" ht="18.75">
      <c r="A201" s="93"/>
      <c r="B201" s="93"/>
      <c r="C201" s="93"/>
      <c r="D201" s="93"/>
      <c r="E201" s="93"/>
      <c r="F201" s="93"/>
    </row>
    <row r="202" spans="1:6" s="224" customFormat="1" ht="18.75">
      <c r="A202" s="462" t="s">
        <v>519</v>
      </c>
      <c r="B202" s="462"/>
      <c r="C202" s="462"/>
      <c r="D202" s="135" t="s">
        <v>13</v>
      </c>
      <c r="E202" s="135" t="s">
        <v>467</v>
      </c>
      <c r="F202" s="135" t="s">
        <v>15</v>
      </c>
    </row>
    <row r="203" spans="1:6" s="224" customFormat="1" ht="21">
      <c r="A203" s="78" t="s">
        <v>4</v>
      </c>
      <c r="B203" s="78"/>
      <c r="C203" s="152"/>
      <c r="D203" s="90">
        <v>533000</v>
      </c>
      <c r="E203" s="74">
        <v>4316</v>
      </c>
      <c r="F203" s="235"/>
    </row>
    <row r="204" spans="1:6" s="224" customFormat="1" ht="21">
      <c r="A204" s="78" t="s">
        <v>256</v>
      </c>
      <c r="B204" s="230"/>
      <c r="C204" s="230"/>
      <c r="D204" s="90">
        <v>534000</v>
      </c>
      <c r="E204" s="232"/>
      <c r="F204" s="106">
        <v>4316</v>
      </c>
    </row>
    <row r="205" spans="1:6" s="224" customFormat="1" ht="21">
      <c r="A205" s="78"/>
      <c r="B205" s="230"/>
      <c r="C205" s="230"/>
      <c r="D205" s="103"/>
      <c r="E205" s="232"/>
      <c r="F205" s="106"/>
    </row>
    <row r="206" spans="1:6" s="224" customFormat="1" ht="21">
      <c r="A206" s="230"/>
      <c r="B206" s="230"/>
      <c r="C206" s="230"/>
      <c r="D206" s="204"/>
      <c r="E206" s="74"/>
      <c r="F206" s="77"/>
    </row>
    <row r="207" spans="1:6" s="224" customFormat="1" ht="21">
      <c r="A207" s="230"/>
      <c r="B207" s="230"/>
      <c r="C207" s="230"/>
      <c r="D207" s="204"/>
      <c r="E207" s="74"/>
      <c r="F207" s="77"/>
    </row>
    <row r="208" spans="1:6" s="224" customFormat="1" ht="21">
      <c r="A208" s="230"/>
      <c r="B208" s="230"/>
      <c r="C208" s="230"/>
      <c r="D208" s="204"/>
      <c r="E208" s="74"/>
      <c r="F208" s="77"/>
    </row>
    <row r="209" spans="1:6" s="224" customFormat="1" ht="21">
      <c r="A209" s="78"/>
      <c r="B209" s="78"/>
      <c r="C209" s="78"/>
      <c r="D209" s="204"/>
      <c r="E209" s="74"/>
      <c r="F209" s="77"/>
    </row>
    <row r="210" spans="1:6" s="224" customFormat="1" ht="21">
      <c r="A210" s="78"/>
      <c r="B210" s="78"/>
      <c r="C210" s="78"/>
      <c r="D210" s="204"/>
      <c r="E210" s="74"/>
      <c r="F210" s="77"/>
    </row>
    <row r="211" spans="1:6" s="224" customFormat="1" ht="21">
      <c r="A211" s="78"/>
      <c r="B211" s="78"/>
      <c r="C211" s="78"/>
      <c r="D211" s="103"/>
      <c r="E211" s="74"/>
      <c r="F211" s="77"/>
    </row>
    <row r="212" spans="1:6" s="224" customFormat="1" ht="21">
      <c r="A212" s="78"/>
      <c r="B212" s="152"/>
      <c r="C212" s="227"/>
      <c r="D212" s="103"/>
      <c r="E212" s="74"/>
      <c r="F212" s="106"/>
    </row>
    <row r="213" spans="1:6" s="224" customFormat="1" ht="21">
      <c r="A213" s="78"/>
      <c r="B213" s="152"/>
      <c r="C213" s="227"/>
      <c r="D213" s="233"/>
      <c r="E213" s="74"/>
      <c r="F213" s="106"/>
    </row>
    <row r="214" spans="1:6" s="224" customFormat="1" ht="21">
      <c r="A214" s="78"/>
      <c r="B214" s="78"/>
      <c r="C214" s="227"/>
      <c r="D214" s="233"/>
      <c r="E214" s="74"/>
      <c r="F214" s="106"/>
    </row>
    <row r="215" spans="1:6" s="224" customFormat="1" ht="21">
      <c r="A215" s="78"/>
      <c r="B215" s="78"/>
      <c r="C215" s="227"/>
      <c r="D215" s="233"/>
      <c r="E215" s="74"/>
      <c r="F215" s="106"/>
    </row>
    <row r="216" spans="1:6" s="224" customFormat="1" ht="21">
      <c r="A216" s="78"/>
      <c r="B216" s="78"/>
      <c r="C216" s="227"/>
      <c r="D216" s="233"/>
      <c r="E216" s="74"/>
      <c r="F216" s="197"/>
    </row>
    <row r="217" spans="1:6" s="224" customFormat="1" ht="21.75" thickBot="1">
      <c r="A217" s="78"/>
      <c r="B217" s="78"/>
      <c r="C217" s="227"/>
      <c r="D217" s="233"/>
      <c r="E217" s="243">
        <f>SUM(E203:E216)</f>
        <v>4316</v>
      </c>
      <c r="F217" s="243">
        <f>SUM(F203:F216)</f>
        <v>4316</v>
      </c>
    </row>
    <row r="218" spans="1:6" s="226" customFormat="1" ht="21.75" thickTop="1">
      <c r="A218" s="78"/>
      <c r="B218" s="78"/>
      <c r="C218" s="78"/>
      <c r="D218" s="152"/>
      <c r="E218" s="112"/>
      <c r="F218" s="112"/>
    </row>
    <row r="219" spans="1:6" s="226" customFormat="1" ht="21">
      <c r="A219" s="244"/>
      <c r="B219" s="244"/>
      <c r="C219" s="244"/>
      <c r="D219" s="179"/>
      <c r="E219" s="245"/>
      <c r="F219" s="245"/>
    </row>
    <row r="220" spans="1:6" s="224" customFormat="1" ht="18.75">
      <c r="A220" s="93" t="s">
        <v>565</v>
      </c>
      <c r="B220" s="93"/>
      <c r="C220" s="93"/>
      <c r="D220" s="93"/>
      <c r="E220" s="97"/>
      <c r="F220" s="97"/>
    </row>
    <row r="221" spans="1:6" s="224" customFormat="1" ht="18.75">
      <c r="A221" s="97"/>
      <c r="B221" s="93" t="s">
        <v>567</v>
      </c>
      <c r="C221" s="93"/>
      <c r="D221" s="93"/>
      <c r="E221" s="97"/>
      <c r="F221" s="97"/>
    </row>
    <row r="222" spans="1:6" s="224" customFormat="1" ht="18.75">
      <c r="A222" s="236" t="s">
        <v>568</v>
      </c>
      <c r="B222" s="236"/>
      <c r="C222" s="236"/>
      <c r="D222" s="236"/>
      <c r="E222" s="236"/>
      <c r="F222" s="236"/>
    </row>
    <row r="223" spans="1:6" s="246" customFormat="1" ht="18.75">
      <c r="A223" s="97"/>
      <c r="B223" s="398"/>
      <c r="C223" s="398"/>
      <c r="D223" s="398"/>
    </row>
    <row r="224" spans="1:6" s="246" customFormat="1" ht="18.75">
      <c r="A224" s="97"/>
      <c r="B224" s="247"/>
      <c r="C224" s="247"/>
      <c r="D224" s="398" t="s">
        <v>561</v>
      </c>
      <c r="E224" s="398"/>
      <c r="F224" s="398"/>
    </row>
    <row r="225" spans="1:6" s="246" customFormat="1" ht="18.75">
      <c r="A225" s="97"/>
      <c r="B225" s="178"/>
      <c r="C225" s="178"/>
      <c r="D225" s="398" t="s">
        <v>562</v>
      </c>
      <c r="E225" s="398"/>
      <c r="F225" s="398"/>
    </row>
    <row r="226" spans="1:6" s="246" customFormat="1" ht="18.75">
      <c r="A226" s="97"/>
      <c r="B226" s="97"/>
      <c r="C226" s="97"/>
      <c r="D226" s="178"/>
      <c r="E226" s="178"/>
      <c r="F226" s="178"/>
    </row>
    <row r="227" spans="1:6" s="246" customFormat="1" ht="18.75">
      <c r="A227" s="97"/>
      <c r="B227" s="97"/>
      <c r="C227" s="97"/>
      <c r="D227" s="97" t="s">
        <v>563</v>
      </c>
      <c r="E227" s="97"/>
      <c r="F227" s="97"/>
    </row>
    <row r="228" spans="1:6" s="246" customFormat="1" ht="18.75">
      <c r="A228" s="97"/>
      <c r="B228" s="247"/>
      <c r="C228" s="247"/>
      <c r="D228" s="97"/>
      <c r="E228" s="97"/>
      <c r="F228" s="97"/>
    </row>
    <row r="229" spans="1:6" s="246" customFormat="1" ht="18.75">
      <c r="A229" s="97"/>
      <c r="B229" s="247"/>
      <c r="C229" s="247"/>
      <c r="D229" s="398" t="s">
        <v>564</v>
      </c>
      <c r="E229" s="398"/>
      <c r="F229" s="398"/>
    </row>
    <row r="230" spans="1:6" s="246" customFormat="1" ht="18.75">
      <c r="A230" s="97"/>
      <c r="B230" s="247"/>
      <c r="C230" s="247"/>
      <c r="D230" s="178"/>
      <c r="E230" s="178"/>
      <c r="F230" s="178"/>
    </row>
    <row r="231" spans="1:6" ht="18.75">
      <c r="D231" s="398" t="s">
        <v>352</v>
      </c>
      <c r="E231" s="398"/>
      <c r="F231" s="398"/>
    </row>
    <row r="235" spans="1:6" s="224" customFormat="1" ht="21">
      <c r="A235" s="73"/>
      <c r="B235" s="73"/>
      <c r="C235" s="73"/>
      <c r="D235" s="73"/>
      <c r="E235" s="465" t="s">
        <v>559</v>
      </c>
      <c r="F235" s="465"/>
    </row>
    <row r="236" spans="1:6" s="224" customFormat="1" ht="21">
      <c r="A236" s="464" t="s">
        <v>558</v>
      </c>
      <c r="B236" s="464"/>
      <c r="C236" s="464"/>
      <c r="D236" s="464"/>
      <c r="E236" s="464"/>
      <c r="F236" s="464"/>
    </row>
    <row r="237" spans="1:6" s="224" customFormat="1" ht="18.75">
      <c r="A237" s="97" t="s">
        <v>518</v>
      </c>
      <c r="B237" s="97"/>
      <c r="C237" s="97"/>
      <c r="D237" s="97"/>
      <c r="E237" s="97"/>
      <c r="F237" s="97"/>
    </row>
    <row r="238" spans="1:6" s="224" customFormat="1" ht="18.75">
      <c r="A238" s="93"/>
      <c r="B238" s="93"/>
      <c r="C238" s="93"/>
      <c r="D238" s="93"/>
      <c r="E238" s="93"/>
      <c r="F238" s="93"/>
    </row>
    <row r="239" spans="1:6" s="224" customFormat="1" ht="18.75">
      <c r="A239" s="462" t="s">
        <v>519</v>
      </c>
      <c r="B239" s="462"/>
      <c r="C239" s="462"/>
      <c r="D239" s="135" t="s">
        <v>13</v>
      </c>
      <c r="E239" s="135" t="s">
        <v>467</v>
      </c>
      <c r="F239" s="135" t="s">
        <v>15</v>
      </c>
    </row>
    <row r="240" spans="1:6" s="224" customFormat="1" ht="21">
      <c r="A240" s="78" t="s">
        <v>570</v>
      </c>
      <c r="B240" s="78"/>
      <c r="C240" s="152"/>
      <c r="D240" s="242">
        <v>210400</v>
      </c>
      <c r="E240" s="74">
        <v>2750</v>
      </c>
      <c r="F240" s="235"/>
    </row>
    <row r="241" spans="1:6" s="224" customFormat="1" ht="21">
      <c r="A241" s="78" t="s">
        <v>24</v>
      </c>
      <c r="B241" s="230"/>
      <c r="C241" s="230"/>
      <c r="D241" s="90">
        <v>300000</v>
      </c>
      <c r="E241" s="232"/>
      <c r="F241" s="106">
        <v>2750</v>
      </c>
    </row>
    <row r="242" spans="1:6" s="224" customFormat="1" ht="21">
      <c r="A242" s="78"/>
      <c r="B242" s="230"/>
      <c r="C242" s="230"/>
      <c r="D242" s="103"/>
      <c r="E242" s="232"/>
      <c r="F242" s="106"/>
    </row>
    <row r="243" spans="1:6" s="224" customFormat="1" ht="21">
      <c r="A243" s="230"/>
      <c r="B243" s="230"/>
      <c r="C243" s="230"/>
      <c r="D243" s="204"/>
      <c r="E243" s="74"/>
      <c r="F243" s="77"/>
    </row>
    <row r="244" spans="1:6" s="224" customFormat="1" ht="21">
      <c r="A244" s="230"/>
      <c r="B244" s="230"/>
      <c r="C244" s="230"/>
      <c r="D244" s="204"/>
      <c r="E244" s="74"/>
      <c r="F244" s="77"/>
    </row>
    <row r="245" spans="1:6" s="224" customFormat="1" ht="21">
      <c r="A245" s="230"/>
      <c r="B245" s="230"/>
      <c r="C245" s="230"/>
      <c r="D245" s="204"/>
      <c r="E245" s="74"/>
      <c r="F245" s="77"/>
    </row>
    <row r="246" spans="1:6" s="224" customFormat="1" ht="21">
      <c r="A246" s="78"/>
      <c r="B246" s="78"/>
      <c r="C246" s="78"/>
      <c r="D246" s="204"/>
      <c r="E246" s="74"/>
      <c r="F246" s="77"/>
    </row>
    <row r="247" spans="1:6" s="224" customFormat="1" ht="21">
      <c r="A247" s="78"/>
      <c r="B247" s="78"/>
      <c r="C247" s="78"/>
      <c r="D247" s="204"/>
      <c r="E247" s="74"/>
      <c r="F247" s="77"/>
    </row>
    <row r="248" spans="1:6" s="224" customFormat="1" ht="21">
      <c r="A248" s="78"/>
      <c r="B248" s="78"/>
      <c r="C248" s="78"/>
      <c r="D248" s="103"/>
      <c r="E248" s="74"/>
      <c r="F248" s="77"/>
    </row>
    <row r="249" spans="1:6" s="224" customFormat="1" ht="21">
      <c r="A249" s="78"/>
      <c r="B249" s="152"/>
      <c r="C249" s="227"/>
      <c r="D249" s="103"/>
      <c r="E249" s="74"/>
      <c r="F249" s="106"/>
    </row>
    <row r="250" spans="1:6" s="224" customFormat="1" ht="21">
      <c r="A250" s="78"/>
      <c r="B250" s="152"/>
      <c r="C250" s="227"/>
      <c r="D250" s="233"/>
      <c r="E250" s="74"/>
      <c r="F250" s="106"/>
    </row>
    <row r="251" spans="1:6" s="224" customFormat="1" ht="21">
      <c r="A251" s="78"/>
      <c r="B251" s="78"/>
      <c r="C251" s="227"/>
      <c r="D251" s="233"/>
      <c r="E251" s="74"/>
      <c r="F251" s="106"/>
    </row>
    <row r="252" spans="1:6" s="224" customFormat="1" ht="21">
      <c r="A252" s="78"/>
      <c r="B252" s="78"/>
      <c r="C252" s="227"/>
      <c r="D252" s="233"/>
      <c r="E252" s="74"/>
      <c r="F252" s="106"/>
    </row>
    <row r="253" spans="1:6" s="224" customFormat="1" ht="21">
      <c r="A253" s="78"/>
      <c r="B253" s="78"/>
      <c r="C253" s="227"/>
      <c r="D253" s="233"/>
      <c r="E253" s="74"/>
      <c r="F253" s="197"/>
    </row>
    <row r="254" spans="1:6" s="224" customFormat="1" ht="21.75" thickBot="1">
      <c r="A254" s="78"/>
      <c r="B254" s="78"/>
      <c r="C254" s="227"/>
      <c r="D254" s="233"/>
      <c r="E254" s="243">
        <f>SUM(E240:E253)</f>
        <v>2750</v>
      </c>
      <c r="F254" s="243">
        <f>SUM(F240:F253)</f>
        <v>2750</v>
      </c>
    </row>
    <row r="255" spans="1:6" s="226" customFormat="1" ht="21.75" thickTop="1">
      <c r="A255" s="78"/>
      <c r="B255" s="78"/>
      <c r="C255" s="78"/>
      <c r="D255" s="152"/>
      <c r="E255" s="112"/>
      <c r="F255" s="112"/>
    </row>
    <row r="256" spans="1:6" s="226" customFormat="1" ht="21">
      <c r="A256" s="244"/>
      <c r="B256" s="244"/>
      <c r="C256" s="244"/>
      <c r="D256" s="179"/>
      <c r="E256" s="245"/>
      <c r="F256" s="245"/>
    </row>
    <row r="257" spans="1:6" s="224" customFormat="1" ht="18.75">
      <c r="A257" s="93" t="s">
        <v>565</v>
      </c>
      <c r="B257" s="93"/>
      <c r="C257" s="93"/>
      <c r="D257" s="93"/>
      <c r="E257" s="97"/>
      <c r="F257" s="97"/>
    </row>
    <row r="258" spans="1:6" s="224" customFormat="1" ht="18.75">
      <c r="A258" s="97"/>
      <c r="B258" s="93" t="s">
        <v>571</v>
      </c>
      <c r="C258" s="93"/>
      <c r="D258" s="93"/>
      <c r="E258" s="97"/>
      <c r="F258" s="97"/>
    </row>
    <row r="259" spans="1:6" s="224" customFormat="1" ht="18.75">
      <c r="A259" s="236"/>
      <c r="B259" s="236"/>
      <c r="C259" s="236"/>
      <c r="D259" s="236"/>
      <c r="E259" s="236"/>
      <c r="F259" s="236"/>
    </row>
    <row r="260" spans="1:6" s="246" customFormat="1" ht="18.75">
      <c r="A260" s="97"/>
      <c r="B260" s="398"/>
      <c r="C260" s="398"/>
      <c r="D260" s="398"/>
    </row>
    <row r="261" spans="1:6" s="246" customFormat="1" ht="18.75">
      <c r="A261" s="97"/>
      <c r="B261" s="247"/>
      <c r="C261" s="247"/>
      <c r="D261" s="398" t="s">
        <v>561</v>
      </c>
      <c r="E261" s="398"/>
      <c r="F261" s="398"/>
    </row>
    <row r="262" spans="1:6" s="246" customFormat="1" ht="18.75">
      <c r="A262" s="97"/>
      <c r="B262" s="178"/>
      <c r="C262" s="178"/>
      <c r="D262" s="398" t="s">
        <v>562</v>
      </c>
      <c r="E262" s="398"/>
      <c r="F262" s="398"/>
    </row>
    <row r="263" spans="1:6" s="246" customFormat="1" ht="18.75">
      <c r="A263" s="97"/>
      <c r="B263" s="97"/>
      <c r="C263" s="97"/>
      <c r="D263" s="178"/>
      <c r="E263" s="178"/>
      <c r="F263" s="178"/>
    </row>
    <row r="264" spans="1:6" s="246" customFormat="1" ht="18.75">
      <c r="A264" s="97"/>
      <c r="B264" s="97"/>
      <c r="C264" s="97"/>
      <c r="D264" s="97" t="s">
        <v>563</v>
      </c>
      <c r="E264" s="97"/>
      <c r="F264" s="97"/>
    </row>
    <row r="265" spans="1:6" s="246" customFormat="1" ht="18.75">
      <c r="A265" s="97"/>
      <c r="B265" s="247"/>
      <c r="C265" s="247"/>
      <c r="D265" s="97"/>
      <c r="E265" s="97"/>
      <c r="F265" s="97"/>
    </row>
    <row r="266" spans="1:6" s="246" customFormat="1" ht="18.75">
      <c r="A266" s="97"/>
      <c r="B266" s="247"/>
      <c r="C266" s="247"/>
      <c r="D266" s="398" t="s">
        <v>564</v>
      </c>
      <c r="E266" s="398"/>
      <c r="F266" s="398"/>
    </row>
    <row r="267" spans="1:6" s="246" customFormat="1" ht="18.75">
      <c r="A267" s="97"/>
      <c r="B267" s="247"/>
      <c r="C267" s="247"/>
      <c r="D267" s="178"/>
      <c r="E267" s="178"/>
      <c r="F267" s="178"/>
    </row>
    <row r="268" spans="1:6" ht="18.75">
      <c r="D268" s="398" t="s">
        <v>352</v>
      </c>
      <c r="E268" s="398"/>
      <c r="F268" s="398"/>
    </row>
    <row r="272" spans="1:6" s="224" customFormat="1" ht="21">
      <c r="A272" s="73"/>
      <c r="B272" s="73"/>
      <c r="C272" s="73"/>
      <c r="D272" s="73"/>
      <c r="E272" s="465" t="s">
        <v>559</v>
      </c>
      <c r="F272" s="465"/>
    </row>
    <row r="273" spans="1:6" s="224" customFormat="1" ht="21">
      <c r="A273" s="464" t="s">
        <v>558</v>
      </c>
      <c r="B273" s="464"/>
      <c r="C273" s="464"/>
      <c r="D273" s="464"/>
      <c r="E273" s="464"/>
      <c r="F273" s="464"/>
    </row>
    <row r="274" spans="1:6" s="224" customFormat="1" ht="18.75">
      <c r="A274" s="97" t="s">
        <v>518</v>
      </c>
      <c r="B274" s="97"/>
      <c r="C274" s="97"/>
      <c r="D274" s="97"/>
      <c r="E274" s="97"/>
      <c r="F274" s="97"/>
    </row>
    <row r="275" spans="1:6" s="224" customFormat="1" ht="18.75">
      <c r="A275" s="93"/>
      <c r="B275" s="93"/>
      <c r="C275" s="93"/>
      <c r="D275" s="93"/>
      <c r="E275" s="93"/>
      <c r="F275" s="93"/>
    </row>
    <row r="276" spans="1:6" s="224" customFormat="1" ht="18.75">
      <c r="A276" s="462" t="s">
        <v>519</v>
      </c>
      <c r="B276" s="462"/>
      <c r="C276" s="462"/>
      <c r="D276" s="135" t="s">
        <v>13</v>
      </c>
      <c r="E276" s="135" t="s">
        <v>467</v>
      </c>
      <c r="F276" s="135" t="s">
        <v>15</v>
      </c>
    </row>
    <row r="277" spans="1:6" s="224" customFormat="1" ht="18.75">
      <c r="A277" s="96"/>
      <c r="B277" s="96"/>
      <c r="C277" s="96"/>
      <c r="D277" s="90"/>
      <c r="E277" s="210"/>
      <c r="F277" s="101"/>
    </row>
    <row r="278" spans="1:6" s="224" customFormat="1" ht="21">
      <c r="A278" s="78" t="s">
        <v>449</v>
      </c>
      <c r="B278" s="78"/>
      <c r="C278" s="152"/>
      <c r="D278" s="204">
        <v>110601</v>
      </c>
      <c r="E278" s="74">
        <v>8923</v>
      </c>
      <c r="F278" s="77"/>
    </row>
    <row r="279" spans="1:6" s="224" customFormat="1" ht="21">
      <c r="A279" s="78" t="s">
        <v>450</v>
      </c>
      <c r="B279" s="230"/>
      <c r="C279" s="230"/>
      <c r="D279" s="204">
        <v>110602</v>
      </c>
      <c r="E279" s="232">
        <v>1195.68</v>
      </c>
      <c r="F279" s="106"/>
    </row>
    <row r="280" spans="1:6" s="224" customFormat="1" ht="21">
      <c r="A280" s="78" t="s">
        <v>451</v>
      </c>
      <c r="B280" s="230"/>
      <c r="C280" s="230"/>
      <c r="D280" s="204">
        <v>110603</v>
      </c>
      <c r="E280" s="232">
        <v>17136</v>
      </c>
      <c r="F280" s="106"/>
    </row>
    <row r="281" spans="1:6" s="224" customFormat="1" ht="21">
      <c r="A281" s="251" t="s">
        <v>573</v>
      </c>
      <c r="B281" s="230"/>
      <c r="C281" s="230"/>
      <c r="D281" s="204">
        <v>110606</v>
      </c>
      <c r="E281" s="232">
        <v>2500</v>
      </c>
      <c r="F281" s="106"/>
    </row>
    <row r="282" spans="1:6" s="224" customFormat="1" ht="21">
      <c r="A282" s="78" t="s">
        <v>24</v>
      </c>
      <c r="B282" s="230" t="s">
        <v>606</v>
      </c>
      <c r="C282" s="230"/>
      <c r="D282" s="103">
        <v>300000</v>
      </c>
      <c r="E282" s="232">
        <v>76.319999999999993</v>
      </c>
      <c r="F282" s="106"/>
    </row>
    <row r="283" spans="1:6" s="224" customFormat="1" ht="21">
      <c r="A283" s="230" t="s">
        <v>514</v>
      </c>
      <c r="B283" s="230"/>
      <c r="C283" s="230"/>
      <c r="D283" s="204"/>
      <c r="E283" s="74"/>
      <c r="F283" s="106">
        <f>SUM(E278:E282)</f>
        <v>29831</v>
      </c>
    </row>
    <row r="284" spans="1:6" s="224" customFormat="1" ht="21">
      <c r="A284" s="230"/>
      <c r="B284" s="230"/>
      <c r="C284" s="230"/>
      <c r="D284" s="204"/>
      <c r="E284" s="74"/>
      <c r="F284" s="77"/>
    </row>
    <row r="285" spans="1:6" s="224" customFormat="1" ht="21">
      <c r="A285" s="230"/>
      <c r="B285" s="230"/>
      <c r="C285" s="230"/>
      <c r="D285" s="204"/>
      <c r="E285" s="74"/>
      <c r="F285" s="77"/>
    </row>
    <row r="286" spans="1:6" s="224" customFormat="1" ht="21">
      <c r="A286" s="78"/>
      <c r="B286" s="78"/>
      <c r="C286" s="78"/>
      <c r="D286" s="204"/>
      <c r="E286" s="74"/>
      <c r="F286" s="77"/>
    </row>
    <row r="287" spans="1:6" s="224" customFormat="1" ht="21">
      <c r="A287" s="78"/>
      <c r="B287" s="78"/>
      <c r="C287" s="78"/>
      <c r="D287" s="204"/>
      <c r="E287" s="74"/>
      <c r="F287" s="77"/>
    </row>
    <row r="288" spans="1:6" s="224" customFormat="1" ht="21">
      <c r="A288" s="78"/>
      <c r="B288" s="152"/>
      <c r="C288" s="227"/>
      <c r="D288" s="103"/>
      <c r="E288" s="74"/>
      <c r="F288" s="106"/>
    </row>
    <row r="289" spans="1:6" s="224" customFormat="1" ht="21">
      <c r="A289" s="78"/>
      <c r="B289" s="152"/>
      <c r="C289" s="227"/>
      <c r="D289" s="233"/>
      <c r="E289" s="74"/>
      <c r="F289" s="106"/>
    </row>
    <row r="290" spans="1:6" s="224" customFormat="1" ht="21">
      <c r="A290" s="78"/>
      <c r="B290" s="78"/>
      <c r="C290" s="227"/>
      <c r="D290" s="233"/>
      <c r="E290" s="74"/>
      <c r="F290" s="106"/>
    </row>
    <row r="291" spans="1:6" s="224" customFormat="1" ht="21">
      <c r="A291" s="78"/>
      <c r="B291" s="78"/>
      <c r="C291" s="227"/>
      <c r="D291" s="233"/>
      <c r="E291" s="74"/>
      <c r="F291" s="106"/>
    </row>
    <row r="292" spans="1:6" s="224" customFormat="1" ht="21">
      <c r="A292" s="78"/>
      <c r="B292" s="78"/>
      <c r="C292" s="227"/>
      <c r="D292" s="233"/>
      <c r="E292" s="74"/>
      <c r="F292" s="197"/>
    </row>
    <row r="293" spans="1:6" s="224" customFormat="1" ht="21.75" thickBot="1">
      <c r="A293" s="78"/>
      <c r="B293" s="78"/>
      <c r="C293" s="227"/>
      <c r="D293" s="233"/>
      <c r="E293" s="243">
        <f>SUM(E278:E292)</f>
        <v>29831</v>
      </c>
      <c r="F293" s="243">
        <f>SUM(F278:F292)</f>
        <v>29831</v>
      </c>
    </row>
    <row r="294" spans="1:6" s="226" customFormat="1" ht="21.75" thickTop="1">
      <c r="A294" s="78"/>
      <c r="B294" s="78"/>
      <c r="C294" s="78"/>
      <c r="D294" s="152"/>
      <c r="E294" s="112"/>
      <c r="F294" s="112"/>
    </row>
    <row r="295" spans="1:6" s="226" customFormat="1" ht="21">
      <c r="A295" s="244"/>
      <c r="B295" s="244"/>
      <c r="C295" s="244"/>
      <c r="D295" s="179"/>
      <c r="E295" s="245"/>
      <c r="F295" s="245"/>
    </row>
    <row r="296" spans="1:6" s="224" customFormat="1" ht="18.75">
      <c r="A296" s="93" t="s">
        <v>565</v>
      </c>
      <c r="B296" s="93"/>
      <c r="C296" s="93"/>
      <c r="D296" s="93"/>
      <c r="E296" s="97"/>
      <c r="F296" s="97"/>
    </row>
    <row r="297" spans="1:6" s="224" customFormat="1" ht="18.75">
      <c r="A297" s="97"/>
      <c r="B297" s="93" t="s">
        <v>572</v>
      </c>
      <c r="C297" s="93"/>
      <c r="D297" s="93"/>
      <c r="E297" s="97"/>
      <c r="F297" s="97"/>
    </row>
    <row r="298" spans="1:6" s="224" customFormat="1" ht="18.75">
      <c r="A298" s="236"/>
      <c r="B298" s="236"/>
      <c r="C298" s="236"/>
      <c r="D298" s="236"/>
      <c r="E298" s="236"/>
      <c r="F298" s="236"/>
    </row>
    <row r="299" spans="1:6" s="246" customFormat="1" ht="18.75">
      <c r="A299" s="97"/>
      <c r="B299" s="398"/>
      <c r="C299" s="398"/>
      <c r="D299" s="398"/>
    </row>
    <row r="300" spans="1:6" s="246" customFormat="1" ht="18.75">
      <c r="A300" s="97"/>
      <c r="B300" s="247"/>
      <c r="C300" s="247"/>
      <c r="D300" s="398" t="s">
        <v>561</v>
      </c>
      <c r="E300" s="398"/>
      <c r="F300" s="398"/>
    </row>
    <row r="301" spans="1:6" s="246" customFormat="1" ht="18.75">
      <c r="A301" s="97"/>
      <c r="B301" s="178"/>
      <c r="C301" s="178"/>
      <c r="D301" s="398" t="s">
        <v>562</v>
      </c>
      <c r="E301" s="398"/>
      <c r="F301" s="398"/>
    </row>
    <row r="302" spans="1:6" s="246" customFormat="1" ht="18.75">
      <c r="A302" s="97"/>
      <c r="B302" s="97"/>
      <c r="C302" s="97"/>
      <c r="D302" s="178"/>
      <c r="E302" s="178"/>
      <c r="F302" s="178"/>
    </row>
    <row r="303" spans="1:6" s="246" customFormat="1" ht="18.75">
      <c r="A303" s="97"/>
      <c r="B303" s="97"/>
      <c r="C303" s="97"/>
      <c r="D303" s="97" t="s">
        <v>563</v>
      </c>
      <c r="E303" s="97"/>
      <c r="F303" s="97"/>
    </row>
    <row r="304" spans="1:6" s="246" customFormat="1" ht="18.75">
      <c r="A304" s="97"/>
      <c r="B304" s="247"/>
      <c r="C304" s="247"/>
      <c r="D304" s="97"/>
      <c r="E304" s="97"/>
      <c r="F304" s="97"/>
    </row>
    <row r="305" spans="1:7" s="246" customFormat="1" ht="18.75">
      <c r="A305" s="97"/>
      <c r="B305" s="247"/>
      <c r="C305" s="247"/>
      <c r="D305" s="398" t="s">
        <v>564</v>
      </c>
      <c r="E305" s="398"/>
      <c r="F305" s="398"/>
    </row>
    <row r="306" spans="1:7" s="246" customFormat="1" ht="18.75">
      <c r="A306" s="97"/>
      <c r="B306" s="247"/>
      <c r="C306" s="247"/>
      <c r="D306" s="178"/>
      <c r="E306" s="178"/>
      <c r="F306" s="178"/>
    </row>
    <row r="307" spans="1:7" ht="18.75">
      <c r="D307" s="398" t="s">
        <v>352</v>
      </c>
      <c r="E307" s="398"/>
      <c r="F307" s="398"/>
    </row>
    <row r="308" spans="1:7" s="224" customFormat="1" ht="21">
      <c r="A308" s="73"/>
      <c r="B308" s="73"/>
      <c r="C308" s="73"/>
      <c r="D308" s="176"/>
      <c r="E308" s="465" t="s">
        <v>559</v>
      </c>
      <c r="F308" s="465"/>
    </row>
    <row r="309" spans="1:7" s="224" customFormat="1" ht="21">
      <c r="A309" s="464" t="s">
        <v>517</v>
      </c>
      <c r="B309" s="464"/>
      <c r="C309" s="464"/>
      <c r="D309" s="464"/>
      <c r="E309" s="464"/>
      <c r="F309" s="464"/>
    </row>
    <row r="310" spans="1:7" s="224" customFormat="1" ht="18.75">
      <c r="A310" s="97" t="s">
        <v>518</v>
      </c>
      <c r="B310" s="97"/>
      <c r="C310" s="97"/>
      <c r="D310" s="97"/>
      <c r="E310" s="97"/>
      <c r="F310" s="225"/>
    </row>
    <row r="311" spans="1:7" s="224" customFormat="1" ht="18.75">
      <c r="A311" s="93"/>
      <c r="B311" s="93"/>
      <c r="C311" s="93"/>
      <c r="D311" s="93"/>
      <c r="E311" s="93"/>
      <c r="F311" s="93"/>
    </row>
    <row r="312" spans="1:7" s="224" customFormat="1" ht="18.75">
      <c r="A312" s="462" t="s">
        <v>519</v>
      </c>
      <c r="B312" s="462"/>
      <c r="C312" s="463"/>
      <c r="D312" s="135" t="s">
        <v>13</v>
      </c>
      <c r="E312" s="135" t="s">
        <v>467</v>
      </c>
      <c r="F312" s="135" t="s">
        <v>15</v>
      </c>
      <c r="G312" s="248"/>
    </row>
    <row r="313" spans="1:7" s="224" customFormat="1" ht="21">
      <c r="A313" s="227" t="s">
        <v>520</v>
      </c>
      <c r="B313" s="78"/>
      <c r="C313" s="152"/>
      <c r="D313" s="228">
        <v>411001</v>
      </c>
      <c r="E313" s="74">
        <v>62175</v>
      </c>
      <c r="F313" s="77"/>
      <c r="G313" s="248"/>
    </row>
    <row r="314" spans="1:7" s="224" customFormat="1" ht="21">
      <c r="A314" s="229" t="s">
        <v>521</v>
      </c>
      <c r="B314" s="230"/>
      <c r="C314" s="230"/>
      <c r="D314" s="204">
        <v>411002</v>
      </c>
      <c r="E314" s="74">
        <f>35505.68</f>
        <v>35505.68</v>
      </c>
      <c r="F314" s="77"/>
      <c r="G314" s="248"/>
    </row>
    <row r="315" spans="1:7" s="224" customFormat="1" ht="21">
      <c r="A315" s="230" t="s">
        <v>522</v>
      </c>
      <c r="B315" s="230"/>
      <c r="C315" s="230"/>
      <c r="D315" s="204">
        <v>411003</v>
      </c>
      <c r="E315" s="74">
        <v>24435</v>
      </c>
      <c r="F315" s="77"/>
      <c r="G315" s="248"/>
    </row>
    <row r="316" spans="1:7" s="224" customFormat="1" ht="21" hidden="1">
      <c r="A316" s="229" t="s">
        <v>523</v>
      </c>
      <c r="B316" s="230"/>
      <c r="C316" s="230"/>
      <c r="D316" s="204">
        <v>411004</v>
      </c>
      <c r="E316" s="74">
        <v>0</v>
      </c>
      <c r="F316" s="77"/>
      <c r="G316" s="248"/>
    </row>
    <row r="317" spans="1:7" s="224" customFormat="1" ht="21">
      <c r="A317" s="229" t="s">
        <v>524</v>
      </c>
      <c r="B317" s="230"/>
      <c r="C317" s="230"/>
      <c r="D317" s="204">
        <v>413002</v>
      </c>
      <c r="E317" s="74">
        <v>1000</v>
      </c>
      <c r="F317" s="77"/>
      <c r="G317" s="248"/>
    </row>
    <row r="318" spans="1:7" s="224" customFormat="1" ht="21">
      <c r="A318" s="229" t="s">
        <v>525</v>
      </c>
      <c r="B318" s="230"/>
      <c r="C318" s="230"/>
      <c r="D318" s="204">
        <v>413003</v>
      </c>
      <c r="E318" s="74">
        <v>132243.71</v>
      </c>
      <c r="F318" s="77"/>
      <c r="G318" s="248"/>
    </row>
    <row r="319" spans="1:7" s="224" customFormat="1" ht="21">
      <c r="A319" s="229" t="s">
        <v>526</v>
      </c>
      <c r="B319" s="230"/>
      <c r="C319" s="230"/>
      <c r="D319" s="204">
        <v>415004</v>
      </c>
      <c r="E319" s="74">
        <v>99100</v>
      </c>
      <c r="F319" s="77"/>
      <c r="G319" s="248"/>
    </row>
    <row r="320" spans="1:7" s="224" customFormat="1" ht="21">
      <c r="A320" s="229" t="s">
        <v>527</v>
      </c>
      <c r="B320" s="230"/>
      <c r="C320" s="230"/>
      <c r="D320" s="204">
        <v>415999</v>
      </c>
      <c r="E320" s="74">
        <v>17911</v>
      </c>
      <c r="F320" s="77"/>
      <c r="G320" s="248"/>
    </row>
    <row r="321" spans="1:7" s="224" customFormat="1" ht="21" hidden="1">
      <c r="A321" s="227" t="s">
        <v>528</v>
      </c>
      <c r="B321" s="78"/>
      <c r="C321" s="78"/>
      <c r="D321" s="204">
        <v>412101</v>
      </c>
      <c r="E321" s="74">
        <v>0</v>
      </c>
      <c r="F321" s="77"/>
      <c r="G321" s="248"/>
    </row>
    <row r="322" spans="1:7" s="224" customFormat="1" ht="21">
      <c r="A322" s="229" t="s">
        <v>529</v>
      </c>
      <c r="B322" s="230"/>
      <c r="C322" s="230"/>
      <c r="D322" s="204">
        <v>412103</v>
      </c>
      <c r="E322" s="74">
        <v>892.4</v>
      </c>
      <c r="F322" s="77"/>
      <c r="G322" s="248"/>
    </row>
    <row r="323" spans="1:7" s="224" customFormat="1" ht="21">
      <c r="A323" s="227" t="s">
        <v>530</v>
      </c>
      <c r="B323" s="78"/>
      <c r="C323" s="78"/>
      <c r="D323" s="204">
        <v>412106</v>
      </c>
      <c r="E323" s="74">
        <v>1047</v>
      </c>
      <c r="F323" s="77"/>
      <c r="G323" s="248"/>
    </row>
    <row r="324" spans="1:7" s="224" customFormat="1" ht="21" hidden="1">
      <c r="A324" s="227" t="s">
        <v>531</v>
      </c>
      <c r="B324" s="78"/>
      <c r="C324" s="78"/>
      <c r="D324" s="204">
        <v>412108</v>
      </c>
      <c r="E324" s="74">
        <v>0</v>
      </c>
      <c r="F324" s="77"/>
      <c r="G324" s="248"/>
    </row>
    <row r="325" spans="1:7" s="224" customFormat="1" ht="21">
      <c r="A325" s="227" t="s">
        <v>532</v>
      </c>
      <c r="B325" s="78"/>
      <c r="C325" s="78"/>
      <c r="D325" s="204">
        <v>412108</v>
      </c>
      <c r="E325" s="74">
        <f>4300+2500</f>
        <v>6800</v>
      </c>
      <c r="F325" s="77"/>
      <c r="G325" s="248"/>
    </row>
    <row r="326" spans="1:7" s="224" customFormat="1" ht="21">
      <c r="A326" s="227" t="s">
        <v>533</v>
      </c>
      <c r="B326" s="78"/>
      <c r="C326" s="78"/>
      <c r="D326" s="204">
        <v>412108</v>
      </c>
      <c r="E326" s="74">
        <v>2500</v>
      </c>
      <c r="F326" s="77"/>
      <c r="G326" s="248"/>
    </row>
    <row r="327" spans="1:7" s="224" customFormat="1" ht="21">
      <c r="A327" s="227" t="s">
        <v>534</v>
      </c>
      <c r="B327" s="78"/>
      <c r="C327" s="78"/>
      <c r="D327" s="204">
        <v>412108</v>
      </c>
      <c r="E327" s="74">
        <v>6400</v>
      </c>
      <c r="F327" s="77"/>
      <c r="G327" s="248"/>
    </row>
    <row r="328" spans="1:7" s="224" customFormat="1" ht="21">
      <c r="A328" s="227" t="s">
        <v>535</v>
      </c>
      <c r="B328" s="78"/>
      <c r="C328" s="78"/>
      <c r="D328" s="204">
        <v>412210</v>
      </c>
      <c r="E328" s="74">
        <v>81450</v>
      </c>
      <c r="F328" s="77"/>
      <c r="G328" s="248"/>
    </row>
    <row r="329" spans="1:7" s="224" customFormat="1" ht="21" hidden="1">
      <c r="A329" s="227" t="s">
        <v>536</v>
      </c>
      <c r="B329" s="78"/>
      <c r="C329" s="78"/>
      <c r="D329" s="204">
        <v>412299</v>
      </c>
      <c r="E329" s="74">
        <v>0</v>
      </c>
      <c r="F329" s="77"/>
      <c r="G329" s="248"/>
    </row>
    <row r="330" spans="1:7" s="224" customFormat="1" ht="21">
      <c r="A330" s="227" t="s">
        <v>537</v>
      </c>
      <c r="B330" s="78"/>
      <c r="C330" s="78"/>
      <c r="D330" s="204">
        <v>412307</v>
      </c>
      <c r="E330" s="74">
        <v>240</v>
      </c>
      <c r="F330" s="77"/>
      <c r="G330" s="248"/>
    </row>
    <row r="331" spans="1:7" s="224" customFormat="1" ht="21">
      <c r="A331" s="227" t="s">
        <v>538</v>
      </c>
      <c r="B331" s="78"/>
      <c r="C331" s="78"/>
      <c r="D331" s="204">
        <v>412399</v>
      </c>
      <c r="E331" s="74">
        <v>1800</v>
      </c>
      <c r="F331" s="77"/>
      <c r="G331" s="248"/>
    </row>
    <row r="332" spans="1:7" s="224" customFormat="1" ht="21">
      <c r="A332" s="227" t="s">
        <v>539</v>
      </c>
      <c r="B332" s="78"/>
      <c r="C332" s="78"/>
      <c r="D332" s="204">
        <v>421001</v>
      </c>
      <c r="E332" s="74">
        <v>318398.51</v>
      </c>
      <c r="F332" s="77"/>
      <c r="G332" s="248"/>
    </row>
    <row r="333" spans="1:7" s="224" customFormat="1" ht="21">
      <c r="A333" s="227" t="s">
        <v>540</v>
      </c>
      <c r="B333" s="78"/>
      <c r="C333" s="78"/>
      <c r="D333" s="103">
        <v>421002</v>
      </c>
      <c r="E333" s="74">
        <v>9713370.0399999991</v>
      </c>
      <c r="F333" s="77"/>
      <c r="G333" s="248"/>
    </row>
    <row r="334" spans="1:7" s="224" customFormat="1" ht="21">
      <c r="A334" s="227" t="s">
        <v>541</v>
      </c>
      <c r="B334" s="78"/>
      <c r="C334" s="78"/>
      <c r="D334" s="103">
        <v>421004</v>
      </c>
      <c r="E334" s="74">
        <v>1463293.23</v>
      </c>
      <c r="F334" s="77"/>
      <c r="G334" s="248"/>
    </row>
    <row r="335" spans="1:7" s="224" customFormat="1" ht="21">
      <c r="A335" s="227" t="s">
        <v>542</v>
      </c>
      <c r="B335" s="78"/>
      <c r="C335" s="78"/>
      <c r="D335" s="103">
        <v>421005</v>
      </c>
      <c r="E335" s="74">
        <v>81625.399999999994</v>
      </c>
      <c r="F335" s="77"/>
      <c r="G335" s="248"/>
    </row>
    <row r="336" spans="1:7" s="224" customFormat="1" ht="21">
      <c r="A336" s="78" t="s">
        <v>543</v>
      </c>
      <c r="B336" s="78"/>
      <c r="C336" s="78"/>
      <c r="D336" s="103">
        <v>421006</v>
      </c>
      <c r="E336" s="74">
        <v>697790.95</v>
      </c>
      <c r="F336" s="77"/>
      <c r="G336" s="248"/>
    </row>
    <row r="337" spans="1:7" s="224" customFormat="1" ht="21">
      <c r="A337" s="227" t="s">
        <v>544</v>
      </c>
      <c r="B337" s="78"/>
      <c r="C337" s="78"/>
      <c r="D337" s="103">
        <v>421007</v>
      </c>
      <c r="E337" s="74">
        <v>1202001.3899999999</v>
      </c>
      <c r="F337" s="77"/>
      <c r="G337" s="255">
        <f>SUM(E313:E352)</f>
        <v>19729690.380000003</v>
      </c>
    </row>
    <row r="338" spans="1:7" s="224" customFormat="1" ht="21" hidden="1">
      <c r="A338" s="227" t="s">
        <v>545</v>
      </c>
      <c r="B338" s="78"/>
      <c r="C338" s="78"/>
      <c r="D338" s="103">
        <v>421008</v>
      </c>
      <c r="E338" s="74">
        <v>0</v>
      </c>
      <c r="F338" s="77"/>
      <c r="G338" s="248"/>
    </row>
    <row r="339" spans="1:7" s="224" customFormat="1" ht="21">
      <c r="A339" s="227" t="s">
        <v>546</v>
      </c>
      <c r="B339" s="78"/>
      <c r="C339" s="78"/>
      <c r="D339" s="103">
        <v>421011</v>
      </c>
      <c r="E339" s="74">
        <v>3004</v>
      </c>
      <c r="F339" s="77"/>
      <c r="G339" s="255">
        <f>SUM(F354:F366)</f>
        <v>15812342.85</v>
      </c>
    </row>
    <row r="340" spans="1:7" s="224" customFormat="1" ht="21">
      <c r="A340" s="227" t="s">
        <v>547</v>
      </c>
      <c r="B340" s="78"/>
      <c r="C340" s="78"/>
      <c r="D340" s="103">
        <v>421012</v>
      </c>
      <c r="E340" s="74">
        <v>27982.5</v>
      </c>
      <c r="F340" s="77"/>
      <c r="G340" s="248"/>
    </row>
    <row r="341" spans="1:7" s="226" customFormat="1" ht="21">
      <c r="A341" s="78"/>
      <c r="B341" s="78"/>
      <c r="C341" s="78"/>
      <c r="D341" s="103"/>
      <c r="E341" s="74"/>
      <c r="F341" s="77"/>
    </row>
    <row r="342" spans="1:7" s="226" customFormat="1" ht="21">
      <c r="A342" s="78"/>
      <c r="B342" s="78"/>
      <c r="C342" s="78"/>
      <c r="D342" s="152"/>
      <c r="E342" s="112"/>
      <c r="F342" s="78"/>
    </row>
    <row r="343" spans="1:7" s="226" customFormat="1" ht="21">
      <c r="A343" s="78"/>
      <c r="B343" s="78"/>
      <c r="C343" s="78"/>
      <c r="D343" s="152"/>
      <c r="E343" s="112"/>
      <c r="F343" s="78"/>
      <c r="G343" s="93">
        <f>30473+12000+122830+60000+125000+2225520+4397080+533012+713419+2338722.87+1284359.364+305120.7+1290953.86+320199.78+2033244+18000</f>
        <v>15809934.573999999</v>
      </c>
    </row>
    <row r="344" spans="1:7" s="226" customFormat="1" ht="21">
      <c r="A344" s="78"/>
      <c r="B344" s="78"/>
      <c r="C344" s="78"/>
      <c r="D344" s="152"/>
      <c r="E344" s="112"/>
      <c r="F344" s="78"/>
      <c r="G344" s="93">
        <f>30473+12000+122830+60000+125000+2225520+4397088+533012+713419+2338722.87+1284359.64+305120.7+1290953.86+320199.78+2033244+18000</f>
        <v>15809942.85</v>
      </c>
    </row>
    <row r="345" spans="1:7" s="226" customFormat="1" ht="21">
      <c r="A345" s="78"/>
      <c r="B345" s="78"/>
      <c r="C345" s="78"/>
      <c r="D345" s="152"/>
      <c r="E345" s="112"/>
      <c r="F345" s="78"/>
    </row>
    <row r="346" spans="1:7" s="226" customFormat="1" ht="21">
      <c r="A346" s="78"/>
      <c r="B346" s="78"/>
      <c r="C346" s="78"/>
      <c r="D346" s="152"/>
      <c r="E346" s="112"/>
      <c r="F346" s="78"/>
    </row>
    <row r="347" spans="1:7" s="226" customFormat="1" ht="12" customHeight="1">
      <c r="A347" s="78"/>
      <c r="B347" s="78"/>
      <c r="C347" s="78"/>
      <c r="D347" s="152"/>
      <c r="E347" s="112"/>
      <c r="F347" s="78"/>
    </row>
    <row r="348" spans="1:7" s="226" customFormat="1" ht="21">
      <c r="A348" s="78"/>
      <c r="B348" s="78"/>
      <c r="C348" s="78"/>
      <c r="D348" s="152" t="s">
        <v>569</v>
      </c>
      <c r="E348" s="112"/>
      <c r="F348" s="78"/>
    </row>
    <row r="349" spans="1:7" s="224" customFormat="1" ht="18.75">
      <c r="A349" s="462" t="s">
        <v>519</v>
      </c>
      <c r="B349" s="462"/>
      <c r="C349" s="463"/>
      <c r="D349" s="135" t="s">
        <v>13</v>
      </c>
      <c r="E349" s="135" t="s">
        <v>467</v>
      </c>
      <c r="F349" s="135" t="s">
        <v>15</v>
      </c>
      <c r="G349" s="248"/>
    </row>
    <row r="350" spans="1:7" s="224" customFormat="1" ht="21">
      <c r="A350" s="227" t="s">
        <v>548</v>
      </c>
      <c r="B350" s="78"/>
      <c r="C350" s="78"/>
      <c r="D350" s="103">
        <v>421013</v>
      </c>
      <c r="E350" s="74">
        <v>34774.57</v>
      </c>
      <c r="F350" s="77"/>
      <c r="G350" s="255">
        <f>+G351-G357</f>
        <v>1600</v>
      </c>
    </row>
    <row r="351" spans="1:7" s="224" customFormat="1" ht="21">
      <c r="A351" s="227" t="s">
        <v>549</v>
      </c>
      <c r="B351" s="78"/>
      <c r="C351" s="78"/>
      <c r="D351" s="103">
        <v>421015</v>
      </c>
      <c r="E351" s="74">
        <v>339668</v>
      </c>
      <c r="F351" s="77"/>
      <c r="G351" s="258">
        <f>22300+114918.15+2789.49+23000+236709+49075+20160+321317.58+67240+601661.87+41787+51403.34-800+157162.5-1600+176294-2400+6400+441144.94+14160</f>
        <v>2342722.87</v>
      </c>
    </row>
    <row r="352" spans="1:7" s="224" customFormat="1" ht="21">
      <c r="A352" s="227" t="s">
        <v>550</v>
      </c>
      <c r="B352" s="78"/>
      <c r="C352" s="78"/>
      <c r="D352" s="103">
        <v>431000</v>
      </c>
      <c r="E352" s="74">
        <v>5374282</v>
      </c>
      <c r="F352" s="77"/>
      <c r="G352" s="248"/>
    </row>
    <row r="353" spans="1:9" s="226" customFormat="1" ht="21" hidden="1">
      <c r="A353" s="227" t="s">
        <v>576</v>
      </c>
      <c r="B353" s="78"/>
      <c r="C353" s="78"/>
      <c r="D353" s="103"/>
      <c r="E353" s="74"/>
      <c r="F353" s="77"/>
      <c r="G353" s="254">
        <f>SUM(E313:E353)</f>
        <v>19729690.380000003</v>
      </c>
    </row>
    <row r="354" spans="1:9" s="224" customFormat="1" ht="21">
      <c r="A354" s="78" t="s">
        <v>244</v>
      </c>
      <c r="B354" s="152"/>
      <c r="C354" s="227"/>
      <c r="D354" s="103">
        <v>510000</v>
      </c>
      <c r="E354" s="74"/>
      <c r="F354" s="106">
        <v>350303</v>
      </c>
      <c r="G354" s="98">
        <v>350303</v>
      </c>
      <c r="I354" s="250">
        <f>SUM(E313:F348)</f>
        <v>13980965.810000001</v>
      </c>
    </row>
    <row r="355" spans="1:9" s="224" customFormat="1" ht="21">
      <c r="A355" s="78" t="s">
        <v>551</v>
      </c>
      <c r="B355" s="78"/>
      <c r="C355" s="227"/>
      <c r="D355" s="103">
        <v>520000</v>
      </c>
      <c r="E355" s="74"/>
      <c r="F355" s="106">
        <v>7155620</v>
      </c>
      <c r="G355" s="98">
        <f>2225520+4930100</f>
        <v>7155620</v>
      </c>
    </row>
    <row r="356" spans="1:9" s="224" customFormat="1" ht="21">
      <c r="A356" s="78" t="s">
        <v>192</v>
      </c>
      <c r="B356" s="78"/>
      <c r="C356" s="227"/>
      <c r="D356" s="233">
        <v>531000</v>
      </c>
      <c r="E356" s="74"/>
      <c r="F356" s="106">
        <v>707019</v>
      </c>
      <c r="G356" s="98">
        <v>713419</v>
      </c>
    </row>
    <row r="357" spans="1:9" s="224" customFormat="1" ht="21">
      <c r="A357" s="78" t="s">
        <v>197</v>
      </c>
      <c r="B357" s="78"/>
      <c r="C357" s="227"/>
      <c r="D357" s="233">
        <v>532000</v>
      </c>
      <c r="E357" s="74"/>
      <c r="F357" s="106">
        <v>2347522.87</v>
      </c>
      <c r="G357" s="98">
        <v>2341122.87</v>
      </c>
    </row>
    <row r="358" spans="1:9" s="224" customFormat="1" ht="21">
      <c r="A358" s="78" t="s">
        <v>4</v>
      </c>
      <c r="B358" s="152"/>
      <c r="C358" s="227"/>
      <c r="D358" s="233">
        <v>533000</v>
      </c>
      <c r="E358" s="74"/>
      <c r="F358" s="106">
        <v>1288675.6399999999</v>
      </c>
      <c r="G358" s="98">
        <v>1284359.6399999999</v>
      </c>
    </row>
    <row r="359" spans="1:9" s="224" customFormat="1" ht="21">
      <c r="A359" s="227" t="s">
        <v>256</v>
      </c>
      <c r="B359" s="78"/>
      <c r="C359" s="227"/>
      <c r="D359" s="233">
        <v>534000</v>
      </c>
      <c r="E359" s="74"/>
      <c r="F359" s="106">
        <v>300804.7</v>
      </c>
      <c r="G359" s="98">
        <v>305120.7</v>
      </c>
    </row>
    <row r="360" spans="1:9" s="224" customFormat="1" ht="21">
      <c r="A360" s="78" t="s">
        <v>263</v>
      </c>
      <c r="B360" s="78"/>
      <c r="C360" s="227"/>
      <c r="D360" s="233">
        <v>560000</v>
      </c>
      <c r="E360" s="74"/>
      <c r="F360" s="106">
        <v>1290953.8600000001</v>
      </c>
      <c r="G360" s="98">
        <v>1290953.8600000001</v>
      </c>
    </row>
    <row r="361" spans="1:9" s="224" customFormat="1" ht="21">
      <c r="A361" s="78" t="s">
        <v>258</v>
      </c>
      <c r="B361" s="78"/>
      <c r="C361" s="227"/>
      <c r="D361" s="233">
        <v>541000</v>
      </c>
      <c r="E361" s="74"/>
      <c r="F361" s="106">
        <v>320199.78000000003</v>
      </c>
      <c r="G361" s="98">
        <v>320199.78000000003</v>
      </c>
    </row>
    <row r="362" spans="1:9" s="224" customFormat="1" ht="21" hidden="1">
      <c r="A362" s="78"/>
      <c r="B362" s="78"/>
      <c r="C362" s="78"/>
      <c r="D362" s="152"/>
      <c r="E362" s="74"/>
      <c r="F362" s="112"/>
      <c r="G362" s="97"/>
    </row>
    <row r="363" spans="1:9" s="224" customFormat="1" ht="21" hidden="1">
      <c r="A363" s="78"/>
      <c r="B363" s="78"/>
      <c r="C363" s="78"/>
      <c r="D363" s="152"/>
      <c r="E363" s="74"/>
      <c r="F363" s="112"/>
      <c r="G363" s="97"/>
    </row>
    <row r="364" spans="1:9" s="224" customFormat="1" ht="21" hidden="1">
      <c r="A364" s="78"/>
      <c r="B364" s="78"/>
      <c r="C364" s="78"/>
      <c r="D364" s="152"/>
      <c r="E364" s="74"/>
      <c r="F364" s="112"/>
      <c r="G364" s="97"/>
    </row>
    <row r="365" spans="1:9" s="224" customFormat="1" ht="21">
      <c r="A365" s="227" t="s">
        <v>259</v>
      </c>
      <c r="B365" s="78"/>
      <c r="C365" s="227"/>
      <c r="D365" s="233">
        <v>542000</v>
      </c>
      <c r="E365" s="74"/>
      <c r="F365" s="106">
        <v>2033244</v>
      </c>
      <c r="G365" s="98">
        <v>2033244</v>
      </c>
    </row>
    <row r="366" spans="1:9" s="224" customFormat="1" ht="21">
      <c r="A366" s="78" t="s">
        <v>261</v>
      </c>
      <c r="B366" s="78"/>
      <c r="C366" s="227"/>
      <c r="D366" s="233">
        <v>550000</v>
      </c>
      <c r="E366" s="74"/>
      <c r="F366" s="106">
        <v>18000</v>
      </c>
      <c r="G366" s="257">
        <v>18000</v>
      </c>
      <c r="H366" s="250">
        <f>SUM(G366-G365)</f>
        <v>-2015244</v>
      </c>
    </row>
    <row r="367" spans="1:9" s="224" customFormat="1" ht="21">
      <c r="A367" s="78" t="s">
        <v>24</v>
      </c>
      <c r="B367" s="78"/>
      <c r="C367" s="227"/>
      <c r="D367" s="233">
        <v>300000</v>
      </c>
      <c r="E367" s="74"/>
      <c r="F367" s="106">
        <f>SUM(G337-G339)</f>
        <v>3917347.5300000031</v>
      </c>
      <c r="G367" s="257">
        <f>SUM(G354:G366)</f>
        <v>15812342.85</v>
      </c>
    </row>
    <row r="368" spans="1:9" s="224" customFormat="1" ht="24" customHeight="1">
      <c r="A368" s="78"/>
      <c r="B368" s="78"/>
      <c r="C368" s="78"/>
      <c r="D368" s="103"/>
      <c r="E368" s="74"/>
      <c r="F368" s="106"/>
      <c r="G368" s="257">
        <f>+G344-G367</f>
        <v>-2400</v>
      </c>
    </row>
    <row r="369" spans="1:7" s="224" customFormat="1" ht="21.75" thickBot="1">
      <c r="A369" s="73"/>
      <c r="B369" s="73"/>
      <c r="C369" s="73"/>
      <c r="D369" s="77"/>
      <c r="E369" s="234">
        <f>SUM(E313:E368)</f>
        <v>19729690.380000003</v>
      </c>
      <c r="F369" s="234">
        <f>SUM(F313:F368)</f>
        <v>19729690.380000003</v>
      </c>
      <c r="G369" s="106">
        <v>2349922.87</v>
      </c>
    </row>
    <row r="370" spans="1:7" s="224" customFormat="1" ht="21.75" thickTop="1">
      <c r="A370" s="73"/>
      <c r="B370" s="244"/>
      <c r="C370" s="244"/>
      <c r="D370" s="244"/>
      <c r="E370" s="244"/>
      <c r="F370" s="244"/>
    </row>
    <row r="371" spans="1:7" ht="18.75">
      <c r="A371" s="93" t="s">
        <v>565</v>
      </c>
      <c r="G371" s="148">
        <f>+E369-F369</f>
        <v>0</v>
      </c>
    </row>
    <row r="372" spans="1:7" ht="18.75">
      <c r="B372" s="93" t="s">
        <v>554</v>
      </c>
    </row>
    <row r="374" spans="1:7">
      <c r="A374" s="249"/>
      <c r="B374" s="249"/>
      <c r="C374" s="249"/>
      <c r="D374" s="249"/>
      <c r="E374" s="249"/>
      <c r="F374" s="249"/>
    </row>
    <row r="377" spans="1:7" ht="18.75">
      <c r="D377" s="398" t="s">
        <v>561</v>
      </c>
      <c r="E377" s="398"/>
      <c r="F377" s="398"/>
      <c r="G377" s="247"/>
    </row>
    <row r="378" spans="1:7" ht="18.75">
      <c r="D378" s="398" t="s">
        <v>562</v>
      </c>
      <c r="E378" s="398"/>
      <c r="F378" s="398"/>
      <c r="G378" s="247"/>
    </row>
    <row r="379" spans="1:7" ht="18.75">
      <c r="D379" s="178"/>
      <c r="E379" s="178"/>
      <c r="F379" s="178"/>
      <c r="G379" s="178"/>
    </row>
    <row r="380" spans="1:7" ht="18.75">
      <c r="D380" s="97" t="s">
        <v>563</v>
      </c>
      <c r="E380" s="97"/>
      <c r="F380" s="97"/>
      <c r="G380" s="97"/>
    </row>
    <row r="381" spans="1:7" ht="18.75">
      <c r="D381" s="97"/>
      <c r="E381" s="97"/>
      <c r="F381" s="97"/>
      <c r="G381" s="97"/>
    </row>
    <row r="382" spans="1:7" ht="18.75">
      <c r="D382" s="398" t="s">
        <v>564</v>
      </c>
      <c r="E382" s="398"/>
      <c r="F382" s="398"/>
      <c r="G382" s="247"/>
    </row>
    <row r="383" spans="1:7" ht="18.75">
      <c r="D383" s="178"/>
      <c r="E383" s="178"/>
      <c r="F383" s="178"/>
      <c r="G383" s="178"/>
    </row>
    <row r="384" spans="1:7" ht="18.75">
      <c r="D384" s="398" t="s">
        <v>352</v>
      </c>
      <c r="E384" s="398"/>
      <c r="F384" s="398"/>
      <c r="G384" s="247"/>
    </row>
    <row r="391" spans="1:6" s="224" customFormat="1" ht="21">
      <c r="A391" s="73"/>
      <c r="B391" s="73"/>
      <c r="C391" s="73"/>
      <c r="D391" s="73"/>
      <c r="E391" s="465" t="s">
        <v>559</v>
      </c>
      <c r="F391" s="465"/>
    </row>
    <row r="392" spans="1:6" s="224" customFormat="1" ht="21">
      <c r="A392" s="464" t="s">
        <v>558</v>
      </c>
      <c r="B392" s="464"/>
      <c r="C392" s="464"/>
      <c r="D392" s="464"/>
      <c r="E392" s="464"/>
      <c r="F392" s="464"/>
    </row>
    <row r="393" spans="1:6" s="224" customFormat="1" ht="18.75">
      <c r="A393" s="97" t="s">
        <v>518</v>
      </c>
      <c r="B393" s="97"/>
      <c r="C393" s="97"/>
      <c r="D393" s="97"/>
      <c r="E393" s="97"/>
      <c r="F393" s="97"/>
    </row>
    <row r="394" spans="1:6" s="224" customFormat="1" ht="18.75">
      <c r="A394" s="93"/>
      <c r="B394" s="93"/>
      <c r="C394" s="93"/>
      <c r="D394" s="93"/>
      <c r="E394" s="93"/>
      <c r="F394" s="93"/>
    </row>
    <row r="395" spans="1:6" s="224" customFormat="1" ht="18.75">
      <c r="A395" s="462" t="s">
        <v>519</v>
      </c>
      <c r="B395" s="462"/>
      <c r="C395" s="462"/>
      <c r="D395" s="135" t="s">
        <v>13</v>
      </c>
      <c r="E395" s="135" t="s">
        <v>467</v>
      </c>
      <c r="F395" s="135" t="s">
        <v>15</v>
      </c>
    </row>
    <row r="396" spans="1:6" s="224" customFormat="1" ht="21">
      <c r="A396" s="78" t="s">
        <v>24</v>
      </c>
      <c r="B396" s="78"/>
      <c r="C396" s="152"/>
      <c r="D396" s="103">
        <v>533000</v>
      </c>
      <c r="E396" s="74">
        <f>SUM(F367*25/100)</f>
        <v>979336.88250000076</v>
      </c>
      <c r="F396" s="235"/>
    </row>
    <row r="397" spans="1:6" s="224" customFormat="1" ht="21">
      <c r="A397" s="78" t="s">
        <v>26</v>
      </c>
      <c r="B397" s="230"/>
      <c r="C397" s="230"/>
      <c r="D397" s="103">
        <v>534000</v>
      </c>
      <c r="E397" s="232"/>
      <c r="F397" s="106">
        <f>SUM(E396)</f>
        <v>979336.88250000076</v>
      </c>
    </row>
    <row r="398" spans="1:6" s="224" customFormat="1" ht="21">
      <c r="A398" s="78"/>
      <c r="B398" s="230"/>
      <c r="C398" s="230"/>
      <c r="D398" s="103"/>
      <c r="E398" s="232"/>
      <c r="F398" s="106"/>
    </row>
    <row r="399" spans="1:6" s="224" customFormat="1" ht="21">
      <c r="A399" s="230"/>
      <c r="B399" s="230"/>
      <c r="C399" s="230"/>
      <c r="D399" s="204"/>
      <c r="E399" s="74"/>
      <c r="F399" s="77"/>
    </row>
    <row r="400" spans="1:6" s="224" customFormat="1" ht="21">
      <c r="A400" s="230"/>
      <c r="B400" s="230"/>
      <c r="C400" s="230"/>
      <c r="D400" s="204"/>
      <c r="E400" s="74"/>
      <c r="F400" s="77"/>
    </row>
    <row r="401" spans="1:7" s="224" customFormat="1" ht="21">
      <c r="A401" s="230"/>
      <c r="B401" s="230"/>
      <c r="C401" s="230"/>
      <c r="D401" s="204"/>
      <c r="E401" s="74"/>
      <c r="F401" s="77"/>
      <c r="G401" s="256">
        <v>3912447.53</v>
      </c>
    </row>
    <row r="402" spans="1:7" s="224" customFormat="1" ht="21">
      <c r="A402" s="78"/>
      <c r="B402" s="78"/>
      <c r="C402" s="78"/>
      <c r="D402" s="204"/>
      <c r="E402" s="74"/>
      <c r="F402" s="77"/>
    </row>
    <row r="403" spans="1:7" s="224" customFormat="1" ht="21">
      <c r="A403" s="78"/>
      <c r="B403" s="78"/>
      <c r="C403" s="78"/>
      <c r="D403" s="204"/>
      <c r="E403" s="74"/>
      <c r="F403" s="77"/>
    </row>
    <row r="404" spans="1:7" s="224" customFormat="1" ht="21">
      <c r="A404" s="78"/>
      <c r="B404" s="78"/>
      <c r="C404" s="78"/>
      <c r="D404" s="103"/>
      <c r="E404" s="74"/>
      <c r="F404" s="77"/>
    </row>
    <row r="405" spans="1:7" s="224" customFormat="1" ht="21">
      <c r="A405" s="78"/>
      <c r="B405" s="152"/>
      <c r="C405" s="227"/>
      <c r="D405" s="103"/>
      <c r="E405" s="74"/>
      <c r="F405" s="106"/>
    </row>
    <row r="406" spans="1:7" s="224" customFormat="1" ht="21">
      <c r="A406" s="78"/>
      <c r="B406" s="152"/>
      <c r="C406" s="227"/>
      <c r="D406" s="233"/>
      <c r="E406" s="74"/>
      <c r="F406" s="106"/>
      <c r="G406" s="205">
        <f>+F367-F410</f>
        <v>2938010.6475000023</v>
      </c>
    </row>
    <row r="407" spans="1:7" s="224" customFormat="1" ht="21">
      <c r="A407" s="78"/>
      <c r="B407" s="78"/>
      <c r="C407" s="227"/>
      <c r="D407" s="233"/>
      <c r="E407" s="74"/>
      <c r="F407" s="106"/>
    </row>
    <row r="408" spans="1:7" s="224" customFormat="1" ht="21">
      <c r="A408" s="78"/>
      <c r="B408" s="78"/>
      <c r="C408" s="227"/>
      <c r="D408" s="233"/>
      <c r="E408" s="74"/>
      <c r="F408" s="106"/>
    </row>
    <row r="409" spans="1:7" s="224" customFormat="1" ht="21">
      <c r="A409" s="78"/>
      <c r="B409" s="78"/>
      <c r="C409" s="227"/>
      <c r="D409" s="233"/>
      <c r="E409" s="74"/>
      <c r="F409" s="197"/>
    </row>
    <row r="410" spans="1:7" s="224" customFormat="1" ht="21.75" thickBot="1">
      <c r="A410" s="78"/>
      <c r="B410" s="78"/>
      <c r="C410" s="227"/>
      <c r="D410" s="233"/>
      <c r="E410" s="243">
        <f>SUM(E396:E409)</f>
        <v>979336.88250000076</v>
      </c>
      <c r="F410" s="243">
        <f>SUM(F396:F409)</f>
        <v>979336.88250000076</v>
      </c>
    </row>
    <row r="411" spans="1:7" s="226" customFormat="1" ht="21.75" thickTop="1">
      <c r="A411" s="78"/>
      <c r="B411" s="78"/>
      <c r="C411" s="78"/>
      <c r="D411" s="152"/>
      <c r="E411" s="112"/>
      <c r="F411" s="112"/>
    </row>
    <row r="412" spans="1:7" s="226" customFormat="1" ht="21">
      <c r="A412" s="244"/>
      <c r="B412" s="244"/>
      <c r="C412" s="244"/>
      <c r="D412" s="179"/>
      <c r="E412" s="245"/>
      <c r="F412" s="245"/>
    </row>
    <row r="413" spans="1:7" s="224" customFormat="1" ht="18.75">
      <c r="A413" s="93" t="s">
        <v>565</v>
      </c>
      <c r="B413" s="93"/>
      <c r="C413" s="93"/>
      <c r="D413" s="93"/>
      <c r="E413" s="97"/>
      <c r="F413" s="97"/>
    </row>
    <row r="414" spans="1:7" s="224" customFormat="1" ht="18.75">
      <c r="A414" s="97"/>
      <c r="B414" s="93" t="s">
        <v>554</v>
      </c>
      <c r="C414"/>
      <c r="D414"/>
      <c r="E414"/>
      <c r="F414"/>
    </row>
    <row r="415" spans="1:7" s="224" customFormat="1" ht="18.75">
      <c r="A415" s="236"/>
      <c r="B415" s="236"/>
      <c r="C415" s="236"/>
      <c r="D415" s="236"/>
      <c r="E415" s="236"/>
      <c r="F415" s="236"/>
    </row>
    <row r="416" spans="1:7" s="246" customFormat="1" ht="18.75">
      <c r="A416" s="97"/>
      <c r="B416" s="398"/>
      <c r="C416" s="398"/>
      <c r="D416" s="398"/>
    </row>
    <row r="417" spans="1:6" s="246" customFormat="1" ht="18.75">
      <c r="A417" s="97"/>
      <c r="B417" s="247"/>
      <c r="C417" s="247"/>
      <c r="D417" s="398" t="s">
        <v>561</v>
      </c>
      <c r="E417" s="398"/>
      <c r="F417" s="398"/>
    </row>
    <row r="418" spans="1:6" s="246" customFormat="1" ht="18.75">
      <c r="A418" s="97"/>
      <c r="B418" s="178"/>
      <c r="C418" s="178"/>
      <c r="D418" s="398" t="s">
        <v>562</v>
      </c>
      <c r="E418" s="398"/>
      <c r="F418" s="398"/>
    </row>
    <row r="419" spans="1:6" s="246" customFormat="1" ht="18.75">
      <c r="A419" s="97"/>
      <c r="B419" s="97"/>
      <c r="C419" s="97"/>
      <c r="D419" s="178"/>
      <c r="E419" s="178"/>
      <c r="F419" s="178"/>
    </row>
    <row r="420" spans="1:6" s="246" customFormat="1" ht="18.75">
      <c r="A420" s="97"/>
      <c r="B420" s="97"/>
      <c r="C420" s="97"/>
      <c r="D420" s="97" t="s">
        <v>563</v>
      </c>
      <c r="E420" s="97"/>
      <c r="F420" s="97"/>
    </row>
    <row r="421" spans="1:6" s="246" customFormat="1" ht="18.75">
      <c r="A421" s="97"/>
      <c r="B421" s="247"/>
      <c r="C421" s="247"/>
      <c r="D421" s="97"/>
      <c r="E421" s="97"/>
      <c r="F421" s="97"/>
    </row>
    <row r="422" spans="1:6" s="246" customFormat="1" ht="18.75">
      <c r="A422" s="97"/>
      <c r="B422" s="247"/>
      <c r="C422" s="247"/>
      <c r="D422" s="398" t="s">
        <v>564</v>
      </c>
      <c r="E422" s="398"/>
      <c r="F422" s="398"/>
    </row>
    <row r="423" spans="1:6" s="246" customFormat="1" ht="18.75">
      <c r="A423" s="97"/>
      <c r="B423" s="247"/>
      <c r="C423" s="247"/>
      <c r="D423" s="178"/>
      <c r="E423" s="178"/>
      <c r="F423" s="178"/>
    </row>
    <row r="424" spans="1:6" ht="18.75">
      <c r="D424" s="398" t="s">
        <v>352</v>
      </c>
      <c r="E424" s="398"/>
      <c r="F424" s="398"/>
    </row>
    <row r="428" spans="1:6" s="224" customFormat="1" ht="21">
      <c r="A428" s="73"/>
      <c r="B428" s="73"/>
      <c r="C428" s="73"/>
      <c r="D428" s="73"/>
      <c r="E428" s="465" t="s">
        <v>559</v>
      </c>
      <c r="F428" s="465"/>
    </row>
    <row r="429" spans="1:6" s="224" customFormat="1" ht="21">
      <c r="A429" s="464" t="s">
        <v>558</v>
      </c>
      <c r="B429" s="464"/>
      <c r="C429" s="464"/>
      <c r="D429" s="464"/>
      <c r="E429" s="464"/>
      <c r="F429" s="464"/>
    </row>
    <row r="430" spans="1:6" s="224" customFormat="1" ht="18.75">
      <c r="A430" s="97" t="s">
        <v>518</v>
      </c>
      <c r="B430" s="97"/>
      <c r="C430" s="97"/>
      <c r="D430" s="97"/>
      <c r="E430" s="97"/>
      <c r="F430" s="97"/>
    </row>
    <row r="431" spans="1:6" s="224" customFormat="1" ht="18.75">
      <c r="A431" s="93"/>
      <c r="B431" s="93"/>
      <c r="C431" s="93"/>
      <c r="D431" s="93"/>
      <c r="E431" s="93"/>
      <c r="F431" s="93"/>
    </row>
    <row r="432" spans="1:6" s="224" customFormat="1" ht="18.75">
      <c r="A432" s="462" t="s">
        <v>519</v>
      </c>
      <c r="B432" s="462"/>
      <c r="C432" s="462"/>
      <c r="D432" s="135" t="s">
        <v>13</v>
      </c>
      <c r="E432" s="135" t="s">
        <v>467</v>
      </c>
      <c r="F432" s="135" t="s">
        <v>15</v>
      </c>
    </row>
    <row r="433" spans="1:7" s="224" customFormat="1" ht="21">
      <c r="A433" s="78" t="s">
        <v>43</v>
      </c>
      <c r="B433" s="78"/>
      <c r="C433" s="152"/>
      <c r="D433" s="228">
        <v>400000</v>
      </c>
      <c r="E433" s="74">
        <v>2500</v>
      </c>
      <c r="F433" s="235"/>
    </row>
    <row r="434" spans="1:7" s="224" customFormat="1" ht="21">
      <c r="A434" s="78" t="s">
        <v>607</v>
      </c>
      <c r="B434" s="230"/>
      <c r="C434" s="230"/>
      <c r="D434" s="204">
        <v>412108</v>
      </c>
      <c r="E434" s="232"/>
      <c r="F434" s="106">
        <f>SUM(E433)</f>
        <v>2500</v>
      </c>
    </row>
    <row r="435" spans="1:7" s="224" customFormat="1" ht="21">
      <c r="A435" s="78" t="s">
        <v>592</v>
      </c>
      <c r="B435" s="230"/>
      <c r="C435" s="230"/>
      <c r="D435" s="103"/>
      <c r="E435" s="232"/>
      <c r="F435" s="106"/>
    </row>
    <row r="436" spans="1:7" s="224" customFormat="1" ht="21">
      <c r="A436" s="230"/>
      <c r="B436" s="230"/>
      <c r="C436" s="230"/>
      <c r="D436" s="204"/>
      <c r="E436" s="74"/>
      <c r="F436" s="77"/>
    </row>
    <row r="437" spans="1:7" s="224" customFormat="1" ht="21">
      <c r="A437" s="230"/>
      <c r="B437" s="230"/>
      <c r="C437" s="230"/>
      <c r="D437" s="204"/>
      <c r="E437" s="74"/>
      <c r="F437" s="77"/>
    </row>
    <row r="438" spans="1:7" s="224" customFormat="1" ht="21">
      <c r="A438" s="230"/>
      <c r="B438" s="230"/>
      <c r="C438" s="230"/>
      <c r="D438" s="204"/>
      <c r="E438" s="74"/>
      <c r="F438" s="77"/>
      <c r="G438" s="256">
        <v>3912447.53</v>
      </c>
    </row>
    <row r="439" spans="1:7" s="224" customFormat="1" ht="21">
      <c r="A439" s="78"/>
      <c r="B439" s="78"/>
      <c r="C439" s="78"/>
      <c r="D439" s="204"/>
      <c r="E439" s="74"/>
      <c r="F439" s="77"/>
    </row>
    <row r="440" spans="1:7" s="224" customFormat="1" ht="21">
      <c r="A440" s="78"/>
      <c r="B440" s="78"/>
      <c r="C440" s="78"/>
      <c r="D440" s="204"/>
      <c r="E440" s="74"/>
      <c r="F440" s="77"/>
    </row>
    <row r="441" spans="1:7" s="224" customFormat="1" ht="21">
      <c r="A441" s="78"/>
      <c r="B441" s="78"/>
      <c r="C441" s="78"/>
      <c r="D441" s="103"/>
      <c r="E441" s="74"/>
      <c r="F441" s="77"/>
    </row>
    <row r="442" spans="1:7" s="224" customFormat="1" ht="21">
      <c r="A442" s="78"/>
      <c r="B442" s="152"/>
      <c r="C442" s="227"/>
      <c r="D442" s="103"/>
      <c r="E442" s="74"/>
      <c r="F442" s="106"/>
    </row>
    <row r="443" spans="1:7" s="224" customFormat="1" ht="21">
      <c r="A443" s="78"/>
      <c r="B443" s="152"/>
      <c r="C443" s="227"/>
      <c r="D443" s="233"/>
      <c r="E443" s="74"/>
      <c r="F443" s="106"/>
    </row>
    <row r="444" spans="1:7" s="224" customFormat="1" ht="21">
      <c r="A444" s="78"/>
      <c r="B444" s="78"/>
      <c r="C444" s="227"/>
      <c r="D444" s="233"/>
      <c r="E444" s="74"/>
      <c r="F444" s="106"/>
    </row>
    <row r="445" spans="1:7" s="224" customFormat="1" ht="21">
      <c r="A445" s="78"/>
      <c r="B445" s="78"/>
      <c r="C445" s="227"/>
      <c r="D445" s="233"/>
      <c r="E445" s="74"/>
      <c r="F445" s="106"/>
    </row>
    <row r="446" spans="1:7" s="224" customFormat="1" ht="21">
      <c r="A446" s="78"/>
      <c r="B446" s="78"/>
      <c r="C446" s="227"/>
      <c r="D446" s="233"/>
      <c r="E446" s="74"/>
      <c r="F446" s="197"/>
    </row>
    <row r="447" spans="1:7" s="224" customFormat="1" ht="21.75" thickBot="1">
      <c r="A447" s="78"/>
      <c r="B447" s="78"/>
      <c r="C447" s="227"/>
      <c r="D447" s="233"/>
      <c r="E447" s="243">
        <f>SUM(E433:E446)</f>
        <v>2500</v>
      </c>
      <c r="F447" s="243">
        <f>SUM(F433:F446)</f>
        <v>2500</v>
      </c>
    </row>
    <row r="448" spans="1:7" s="226" customFormat="1" ht="21.75" thickTop="1">
      <c r="A448" s="78"/>
      <c r="B448" s="78"/>
      <c r="C448" s="78"/>
      <c r="D448" s="152"/>
      <c r="E448" s="112"/>
      <c r="F448" s="112"/>
    </row>
    <row r="449" spans="1:6" s="226" customFormat="1" ht="21">
      <c r="A449" s="244"/>
      <c r="B449" s="244"/>
      <c r="C449" s="244"/>
      <c r="D449" s="265"/>
      <c r="E449" s="245"/>
      <c r="F449" s="245"/>
    </row>
    <row r="450" spans="1:6" s="224" customFormat="1" ht="18.75">
      <c r="A450" s="93" t="s">
        <v>565</v>
      </c>
      <c r="B450" s="93"/>
      <c r="C450" s="93"/>
      <c r="D450" s="93"/>
      <c r="E450" s="97"/>
      <c r="F450" s="97"/>
    </row>
    <row r="451" spans="1:6" s="224" customFormat="1" ht="18.75">
      <c r="A451" s="97"/>
      <c r="B451" s="93" t="s">
        <v>608</v>
      </c>
      <c r="C451"/>
      <c r="D451"/>
      <c r="E451"/>
      <c r="F451"/>
    </row>
    <row r="452" spans="1:6" s="224" customFormat="1" ht="18.75">
      <c r="A452" s="236"/>
      <c r="B452" s="236"/>
      <c r="C452" s="236"/>
      <c r="D452" s="236"/>
      <c r="E452" s="236"/>
      <c r="F452" s="236"/>
    </row>
    <row r="453" spans="1:6" s="246" customFormat="1" ht="18.75">
      <c r="A453" s="97"/>
      <c r="B453" s="398"/>
      <c r="C453" s="398"/>
      <c r="D453" s="398"/>
    </row>
    <row r="454" spans="1:6" s="246" customFormat="1" ht="18.75">
      <c r="A454" s="97"/>
      <c r="B454" s="247"/>
      <c r="C454" s="247"/>
      <c r="D454" s="398" t="s">
        <v>561</v>
      </c>
      <c r="E454" s="398"/>
      <c r="F454" s="398"/>
    </row>
    <row r="455" spans="1:6" s="246" customFormat="1" ht="18.75">
      <c r="A455" s="97"/>
      <c r="B455" s="263"/>
      <c r="C455" s="263"/>
      <c r="D455" s="398" t="s">
        <v>562</v>
      </c>
      <c r="E455" s="398"/>
      <c r="F455" s="398"/>
    </row>
    <row r="456" spans="1:6" s="246" customFormat="1" ht="18.75">
      <c r="A456" s="97"/>
      <c r="B456" s="97"/>
      <c r="C456" s="97"/>
      <c r="D456" s="263"/>
      <c r="E456" s="263"/>
      <c r="F456" s="263"/>
    </row>
    <row r="457" spans="1:6" s="246" customFormat="1" ht="18.75">
      <c r="A457" s="97"/>
      <c r="B457" s="97"/>
      <c r="C457" s="97"/>
      <c r="D457" s="97" t="s">
        <v>563</v>
      </c>
      <c r="E457" s="97"/>
      <c r="F457" s="97"/>
    </row>
    <row r="458" spans="1:6" s="246" customFormat="1" ht="18.75">
      <c r="A458" s="97"/>
      <c r="B458" s="247"/>
      <c r="C458" s="247"/>
      <c r="D458" s="97"/>
      <c r="E458" s="97"/>
      <c r="F458" s="97"/>
    </row>
    <row r="459" spans="1:6" s="246" customFormat="1" ht="18.75">
      <c r="A459" s="97"/>
      <c r="B459" s="247"/>
      <c r="C459" s="247"/>
      <c r="D459" s="398" t="s">
        <v>564</v>
      </c>
      <c r="E459" s="398"/>
      <c r="F459" s="398"/>
    </row>
    <row r="460" spans="1:6" s="246" customFormat="1" ht="18.75">
      <c r="A460" s="97"/>
      <c r="B460" s="247"/>
      <c r="C460" s="247"/>
      <c r="D460" s="263"/>
      <c r="E460" s="263"/>
      <c r="F460" s="263"/>
    </row>
    <row r="461" spans="1:6" ht="18.75">
      <c r="D461" s="398" t="s">
        <v>352</v>
      </c>
      <c r="E461" s="398"/>
      <c r="F461" s="398"/>
    </row>
    <row r="465" spans="1:7" s="224" customFormat="1" ht="21">
      <c r="A465" s="73"/>
      <c r="B465" s="73"/>
      <c r="C465" s="73"/>
      <c r="D465" s="73"/>
      <c r="E465" s="465" t="s">
        <v>559</v>
      </c>
      <c r="F465" s="465"/>
    </row>
    <row r="466" spans="1:7" s="224" customFormat="1" ht="21">
      <c r="A466" s="464" t="s">
        <v>558</v>
      </c>
      <c r="B466" s="464"/>
      <c r="C466" s="464"/>
      <c r="D466" s="464"/>
      <c r="E466" s="464"/>
      <c r="F466" s="464"/>
    </row>
    <row r="467" spans="1:7" s="224" customFormat="1" ht="18.75">
      <c r="A467" s="97" t="s">
        <v>518</v>
      </c>
      <c r="B467" s="97"/>
      <c r="C467" s="97"/>
      <c r="D467" s="97"/>
      <c r="E467" s="97"/>
      <c r="F467" s="97"/>
    </row>
    <row r="468" spans="1:7" s="224" customFormat="1" ht="18.75">
      <c r="A468" s="93"/>
      <c r="B468" s="93"/>
      <c r="C468" s="93"/>
      <c r="D468" s="93"/>
      <c r="E468" s="93"/>
      <c r="F468" s="93"/>
    </row>
    <row r="469" spans="1:7" s="224" customFormat="1" ht="18.75">
      <c r="A469" s="462" t="s">
        <v>519</v>
      </c>
      <c r="B469" s="462"/>
      <c r="C469" s="462"/>
      <c r="D469" s="135" t="s">
        <v>13</v>
      </c>
      <c r="E469" s="135" t="s">
        <v>467</v>
      </c>
      <c r="F469" s="135" t="s">
        <v>15</v>
      </c>
    </row>
    <row r="470" spans="1:7" s="224" customFormat="1" ht="21">
      <c r="A470" s="78" t="s">
        <v>612</v>
      </c>
      <c r="B470" s="78"/>
      <c r="C470" s="152"/>
      <c r="D470" s="228">
        <v>411002</v>
      </c>
      <c r="E470" s="74">
        <v>43.24</v>
      </c>
      <c r="F470" s="235"/>
    </row>
    <row r="471" spans="1:7" s="224" customFormat="1" ht="21">
      <c r="A471" s="78" t="s">
        <v>613</v>
      </c>
      <c r="B471" s="230"/>
      <c r="C471" s="230"/>
      <c r="D471" s="204">
        <v>400000</v>
      </c>
      <c r="E471" s="232"/>
      <c r="F471" s="106">
        <f>SUM(E470)</f>
        <v>43.24</v>
      </c>
    </row>
    <row r="472" spans="1:7" s="224" customFormat="1" ht="21">
      <c r="A472" s="78"/>
      <c r="B472" s="230"/>
      <c r="C472" s="230"/>
      <c r="D472" s="103"/>
      <c r="E472" s="232"/>
      <c r="F472" s="106"/>
    </row>
    <row r="473" spans="1:7" s="224" customFormat="1" ht="21">
      <c r="A473" s="230"/>
      <c r="B473" s="230"/>
      <c r="C473" s="230"/>
      <c r="D473" s="204"/>
      <c r="E473" s="74"/>
      <c r="F473" s="77"/>
    </row>
    <row r="474" spans="1:7" s="224" customFormat="1" ht="21">
      <c r="A474" s="230"/>
      <c r="B474" s="230"/>
      <c r="C474" s="230"/>
      <c r="D474" s="204"/>
      <c r="E474" s="74"/>
      <c r="F474" s="77"/>
    </row>
    <row r="475" spans="1:7" s="224" customFormat="1" ht="21">
      <c r="A475" s="230"/>
      <c r="B475" s="230"/>
      <c r="C475" s="230"/>
      <c r="D475" s="204"/>
      <c r="E475" s="74"/>
      <c r="F475" s="77"/>
      <c r="G475" s="256">
        <v>3912447.53</v>
      </c>
    </row>
    <row r="476" spans="1:7" s="224" customFormat="1" ht="21">
      <c r="A476" s="78"/>
      <c r="B476" s="78"/>
      <c r="C476" s="78"/>
      <c r="D476" s="204"/>
      <c r="E476" s="74"/>
      <c r="F476" s="77"/>
    </row>
    <row r="477" spans="1:7" s="224" customFormat="1" ht="21">
      <c r="A477" s="78"/>
      <c r="B477" s="78"/>
      <c r="C477" s="78"/>
      <c r="D477" s="204"/>
      <c r="E477" s="74"/>
      <c r="F477" s="77"/>
    </row>
    <row r="478" spans="1:7" s="224" customFormat="1" ht="21">
      <c r="A478" s="78"/>
      <c r="B478" s="78"/>
      <c r="C478" s="78"/>
      <c r="D478" s="103"/>
      <c r="E478" s="74"/>
      <c r="F478" s="77"/>
    </row>
    <row r="479" spans="1:7" s="224" customFormat="1" ht="21">
      <c r="A479" s="78"/>
      <c r="B479" s="152"/>
      <c r="C479" s="227"/>
      <c r="D479" s="103"/>
      <c r="E479" s="74"/>
      <c r="F479" s="106"/>
    </row>
    <row r="480" spans="1:7" s="224" customFormat="1" ht="21">
      <c r="A480" s="78"/>
      <c r="B480" s="152"/>
      <c r="C480" s="227"/>
      <c r="D480" s="233"/>
      <c r="E480" s="74"/>
      <c r="F480" s="106"/>
    </row>
    <row r="481" spans="1:6" s="224" customFormat="1" ht="21">
      <c r="A481" s="78"/>
      <c r="B481" s="78"/>
      <c r="C481" s="227"/>
      <c r="D481" s="233"/>
      <c r="E481" s="74"/>
      <c r="F481" s="106"/>
    </row>
    <row r="482" spans="1:6" s="224" customFormat="1" ht="21">
      <c r="A482" s="78"/>
      <c r="B482" s="78"/>
      <c r="C482" s="227"/>
      <c r="D482" s="233"/>
      <c r="E482" s="74"/>
      <c r="F482" s="106"/>
    </row>
    <row r="483" spans="1:6" s="224" customFormat="1" ht="21">
      <c r="A483" s="78"/>
      <c r="B483" s="78"/>
      <c r="C483" s="227"/>
      <c r="D483" s="233"/>
      <c r="E483" s="74"/>
      <c r="F483" s="197"/>
    </row>
    <row r="484" spans="1:6" s="224" customFormat="1" ht="21.75" thickBot="1">
      <c r="A484" s="78"/>
      <c r="B484" s="78"/>
      <c r="C484" s="227"/>
      <c r="D484" s="233"/>
      <c r="E484" s="243">
        <f>SUM(E470:E483)</f>
        <v>43.24</v>
      </c>
      <c r="F484" s="243">
        <f>SUM(F470:F483)</f>
        <v>43.24</v>
      </c>
    </row>
    <row r="485" spans="1:6" s="226" customFormat="1" ht="21.75" thickTop="1">
      <c r="A485" s="78"/>
      <c r="B485" s="78"/>
      <c r="C485" s="78"/>
      <c r="D485" s="152"/>
      <c r="E485" s="112"/>
      <c r="F485" s="112"/>
    </row>
    <row r="486" spans="1:6" s="226" customFormat="1" ht="21">
      <c r="A486" s="244"/>
      <c r="B486" s="244"/>
      <c r="C486" s="244"/>
      <c r="D486" s="270"/>
      <c r="E486" s="245"/>
      <c r="F486" s="245"/>
    </row>
    <row r="487" spans="1:6" s="224" customFormat="1" ht="18.75">
      <c r="A487" s="93" t="s">
        <v>565</v>
      </c>
      <c r="B487" s="93"/>
      <c r="C487" s="93"/>
      <c r="D487" s="93"/>
      <c r="E487" s="97"/>
      <c r="F487" s="97"/>
    </row>
    <row r="488" spans="1:6" s="224" customFormat="1" ht="18.75">
      <c r="A488" s="97"/>
      <c r="B488" s="93" t="s">
        <v>608</v>
      </c>
      <c r="C488"/>
      <c r="D488"/>
      <c r="E488"/>
      <c r="F488"/>
    </row>
    <row r="489" spans="1:6" s="224" customFormat="1" ht="18.75">
      <c r="A489" s="236"/>
      <c r="B489" s="236"/>
      <c r="C489" s="236"/>
      <c r="D489" s="236"/>
      <c r="E489" s="236"/>
      <c r="F489" s="236"/>
    </row>
    <row r="490" spans="1:6" s="246" customFormat="1" ht="18.75">
      <c r="A490" s="97"/>
      <c r="B490" s="398"/>
      <c r="C490" s="398"/>
      <c r="D490" s="398"/>
    </row>
    <row r="491" spans="1:6" s="246" customFormat="1" ht="18.75">
      <c r="A491" s="97"/>
      <c r="B491" s="247"/>
      <c r="C491" s="247"/>
      <c r="D491" s="398" t="s">
        <v>561</v>
      </c>
      <c r="E491" s="398"/>
      <c r="F491" s="398"/>
    </row>
    <row r="492" spans="1:6" s="246" customFormat="1" ht="18.75">
      <c r="A492" s="97"/>
      <c r="B492" s="269"/>
      <c r="C492" s="269"/>
      <c r="D492" s="398" t="s">
        <v>562</v>
      </c>
      <c r="E492" s="398"/>
      <c r="F492" s="398"/>
    </row>
    <row r="493" spans="1:6" s="246" customFormat="1" ht="18.75">
      <c r="A493" s="97"/>
      <c r="B493" s="97"/>
      <c r="C493" s="97"/>
      <c r="D493" s="269"/>
      <c r="E493" s="269"/>
      <c r="F493" s="269"/>
    </row>
    <row r="494" spans="1:6" s="246" customFormat="1" ht="18.75">
      <c r="A494" s="97"/>
      <c r="B494" s="97"/>
      <c r="C494" s="97"/>
      <c r="D494" s="97" t="s">
        <v>563</v>
      </c>
      <c r="E494" s="97"/>
      <c r="F494" s="97"/>
    </row>
    <row r="495" spans="1:6" s="246" customFormat="1" ht="18.75">
      <c r="A495" s="97"/>
      <c r="B495" s="247"/>
      <c r="C495" s="247"/>
      <c r="D495" s="97"/>
      <c r="E495" s="97"/>
      <c r="F495" s="97"/>
    </row>
    <row r="496" spans="1:6" s="246" customFormat="1" ht="18.75">
      <c r="A496" s="97"/>
      <c r="B496" s="247"/>
      <c r="C496" s="247"/>
      <c r="D496" s="398" t="s">
        <v>564</v>
      </c>
      <c r="E496" s="398"/>
      <c r="F496" s="398"/>
    </row>
    <row r="497" spans="1:7" s="246" customFormat="1" ht="18.75">
      <c r="A497" s="97"/>
      <c r="B497" s="247"/>
      <c r="C497" s="247"/>
      <c r="D497" s="269"/>
      <c r="E497" s="269"/>
      <c r="F497" s="269"/>
    </row>
    <row r="498" spans="1:7" ht="18.75">
      <c r="D498" s="398" t="s">
        <v>352</v>
      </c>
      <c r="E498" s="398"/>
      <c r="F498" s="398"/>
    </row>
    <row r="499" spans="1:7" ht="18.75">
      <c r="D499" s="269"/>
      <c r="E499" s="269"/>
      <c r="F499" s="269"/>
    </row>
    <row r="500" spans="1:7" ht="18.75">
      <c r="D500" s="269"/>
      <c r="E500" s="269"/>
      <c r="F500" s="269"/>
    </row>
    <row r="501" spans="1:7" s="224" customFormat="1" ht="21">
      <c r="A501" s="73"/>
      <c r="B501" s="73"/>
      <c r="C501" s="73"/>
      <c r="D501" s="73"/>
      <c r="E501" s="465" t="s">
        <v>559</v>
      </c>
      <c r="F501" s="465"/>
    </row>
    <row r="502" spans="1:7" s="224" customFormat="1" ht="21">
      <c r="A502" s="464" t="s">
        <v>558</v>
      </c>
      <c r="B502" s="464"/>
      <c r="C502" s="464"/>
      <c r="D502" s="464"/>
      <c r="E502" s="464"/>
      <c r="F502" s="464"/>
    </row>
    <row r="503" spans="1:7" s="224" customFormat="1" ht="18.75">
      <c r="A503" s="97" t="s">
        <v>518</v>
      </c>
      <c r="B503" s="97"/>
      <c r="C503" s="97"/>
      <c r="D503" s="97"/>
      <c r="E503" s="97"/>
      <c r="F503" s="97"/>
    </row>
    <row r="504" spans="1:7" s="224" customFormat="1" ht="18.75">
      <c r="A504" s="93"/>
      <c r="B504" s="93"/>
      <c r="C504" s="93"/>
      <c r="D504" s="93"/>
      <c r="E504" s="93"/>
      <c r="F504" s="93"/>
    </row>
    <row r="505" spans="1:7" s="224" customFormat="1" ht="18.75">
      <c r="A505" s="462" t="s">
        <v>519</v>
      </c>
      <c r="B505" s="462"/>
      <c r="C505" s="462"/>
      <c r="D505" s="135" t="s">
        <v>13</v>
      </c>
      <c r="E505" s="135" t="s">
        <v>467</v>
      </c>
      <c r="F505" s="135" t="s">
        <v>15</v>
      </c>
    </row>
    <row r="506" spans="1:7" s="224" customFormat="1" ht="21">
      <c r="A506" s="78" t="s">
        <v>174</v>
      </c>
      <c r="B506" s="78"/>
      <c r="C506" s="152"/>
      <c r="D506" s="204">
        <v>110602</v>
      </c>
      <c r="E506" s="74">
        <v>43.24</v>
      </c>
      <c r="F506" s="235"/>
    </row>
    <row r="507" spans="1:7" s="224" customFormat="1" ht="21">
      <c r="A507" s="78" t="s">
        <v>24</v>
      </c>
      <c r="B507" s="230"/>
      <c r="C507" s="230"/>
      <c r="D507" s="204">
        <v>533000</v>
      </c>
      <c r="E507" s="232"/>
      <c r="F507" s="106">
        <f>SUM(E506)</f>
        <v>43.24</v>
      </c>
    </row>
    <row r="508" spans="1:7" s="224" customFormat="1" ht="21">
      <c r="A508" s="78"/>
      <c r="B508" s="230"/>
      <c r="C508" s="230"/>
      <c r="D508" s="103"/>
      <c r="E508" s="232"/>
      <c r="F508" s="106"/>
    </row>
    <row r="509" spans="1:7" s="224" customFormat="1" ht="21">
      <c r="A509" s="230"/>
      <c r="B509" s="230"/>
      <c r="C509" s="230"/>
      <c r="D509" s="204"/>
      <c r="E509" s="74"/>
      <c r="F509" s="77"/>
    </row>
    <row r="510" spans="1:7" s="224" customFormat="1" ht="21">
      <c r="A510" s="230"/>
      <c r="B510" s="230"/>
      <c r="C510" s="230"/>
      <c r="D510" s="204"/>
      <c r="E510" s="74"/>
      <c r="F510" s="77"/>
    </row>
    <row r="511" spans="1:7" s="224" customFormat="1" ht="21">
      <c r="A511" s="230"/>
      <c r="B511" s="230"/>
      <c r="C511" s="230"/>
      <c r="D511" s="204"/>
      <c r="E511" s="74"/>
      <c r="F511" s="77"/>
      <c r="G511" s="256">
        <v>3912447.53</v>
      </c>
    </row>
    <row r="512" spans="1:7" s="224" customFormat="1" ht="21">
      <c r="A512" s="78"/>
      <c r="B512" s="78"/>
      <c r="C512" s="78"/>
      <c r="D512" s="204"/>
      <c r="E512" s="74"/>
      <c r="F512" s="77"/>
    </row>
    <row r="513" spans="1:6" s="224" customFormat="1" ht="21">
      <c r="A513" s="78"/>
      <c r="B513" s="78"/>
      <c r="C513" s="78"/>
      <c r="D513" s="204"/>
      <c r="E513" s="74"/>
      <c r="F513" s="77"/>
    </row>
    <row r="514" spans="1:6" s="224" customFormat="1" ht="21">
      <c r="A514" s="78"/>
      <c r="B514" s="78"/>
      <c r="C514" s="78"/>
      <c r="D514" s="103"/>
      <c r="E514" s="74"/>
      <c r="F514" s="77"/>
    </row>
    <row r="515" spans="1:6" s="224" customFormat="1" ht="21">
      <c r="A515" s="78"/>
      <c r="B515" s="152"/>
      <c r="C515" s="227"/>
      <c r="D515" s="103"/>
      <c r="E515" s="74"/>
      <c r="F515" s="106"/>
    </row>
    <row r="516" spans="1:6" s="224" customFormat="1" ht="21">
      <c r="A516" s="78"/>
      <c r="B516" s="152"/>
      <c r="C516" s="227"/>
      <c r="D516" s="233"/>
      <c r="E516" s="74"/>
      <c r="F516" s="106"/>
    </row>
    <row r="517" spans="1:6" s="224" customFormat="1" ht="21">
      <c r="A517" s="78"/>
      <c r="B517" s="78"/>
      <c r="C517" s="227"/>
      <c r="D517" s="233"/>
      <c r="E517" s="74"/>
      <c r="F517" s="106"/>
    </row>
    <row r="518" spans="1:6" s="224" customFormat="1" ht="21">
      <c r="A518" s="78"/>
      <c r="B518" s="78"/>
      <c r="C518" s="227"/>
      <c r="D518" s="233"/>
      <c r="E518" s="74"/>
      <c r="F518" s="106"/>
    </row>
    <row r="519" spans="1:6" s="224" customFormat="1" ht="21">
      <c r="A519" s="78"/>
      <c r="B519" s="78"/>
      <c r="C519" s="227"/>
      <c r="D519" s="233"/>
      <c r="E519" s="74"/>
      <c r="F519" s="197"/>
    </row>
    <row r="520" spans="1:6" s="224" customFormat="1" ht="21.75" thickBot="1">
      <c r="A520" s="78"/>
      <c r="B520" s="78"/>
      <c r="C520" s="227"/>
      <c r="D520" s="233"/>
      <c r="E520" s="243">
        <f>SUM(E506:E519)</f>
        <v>43.24</v>
      </c>
      <c r="F520" s="243">
        <f>SUM(F506:F519)</f>
        <v>43.24</v>
      </c>
    </row>
    <row r="521" spans="1:6" s="226" customFormat="1" ht="21.75" thickTop="1">
      <c r="A521" s="78"/>
      <c r="B521" s="78"/>
      <c r="C521" s="78"/>
      <c r="D521" s="152"/>
      <c r="E521" s="112"/>
      <c r="F521" s="112"/>
    </row>
    <row r="522" spans="1:6" s="226" customFormat="1" ht="21">
      <c r="A522" s="244"/>
      <c r="B522" s="244"/>
      <c r="C522" s="244"/>
      <c r="D522" s="270"/>
      <c r="E522" s="245"/>
      <c r="F522" s="245"/>
    </row>
    <row r="523" spans="1:6" s="224" customFormat="1" ht="18.75">
      <c r="A523" s="93" t="s">
        <v>565</v>
      </c>
      <c r="B523" s="93"/>
      <c r="C523" s="93"/>
      <c r="D523" s="93"/>
      <c r="E523" s="97"/>
      <c r="F523" s="97"/>
    </row>
    <row r="524" spans="1:6" s="224" customFormat="1" ht="18.75">
      <c r="A524" s="97"/>
      <c r="B524" s="93" t="s">
        <v>614</v>
      </c>
      <c r="C524"/>
      <c r="D524"/>
      <c r="E524"/>
      <c r="F524"/>
    </row>
    <row r="525" spans="1:6" s="224" customFormat="1" ht="18.75">
      <c r="A525" s="236"/>
      <c r="B525" s="236"/>
      <c r="C525" s="236"/>
      <c r="D525" s="236"/>
      <c r="E525" s="236"/>
      <c r="F525" s="236"/>
    </row>
    <row r="526" spans="1:6" s="246" customFormat="1" ht="18.75">
      <c r="A526" s="97"/>
      <c r="B526" s="398"/>
      <c r="C526" s="398"/>
      <c r="D526" s="398"/>
    </row>
    <row r="527" spans="1:6" s="246" customFormat="1" ht="18.75">
      <c r="A527" s="97"/>
      <c r="B527" s="247"/>
      <c r="C527" s="247"/>
      <c r="D527" s="398" t="s">
        <v>561</v>
      </c>
      <c r="E527" s="398"/>
      <c r="F527" s="398"/>
    </row>
    <row r="528" spans="1:6" s="246" customFormat="1" ht="18.75">
      <c r="A528" s="97"/>
      <c r="B528" s="269"/>
      <c r="C528" s="269"/>
      <c r="D528" s="398" t="s">
        <v>562</v>
      </c>
      <c r="E528" s="398"/>
      <c r="F528" s="398"/>
    </row>
    <row r="529" spans="1:6" s="246" customFormat="1" ht="18.75">
      <c r="A529" s="97"/>
      <c r="B529" s="97"/>
      <c r="C529" s="97"/>
      <c r="D529" s="269"/>
      <c r="E529" s="269"/>
      <c r="F529" s="269"/>
    </row>
    <row r="530" spans="1:6" s="246" customFormat="1" ht="18.75">
      <c r="A530" s="97"/>
      <c r="B530" s="97"/>
      <c r="C530" s="97"/>
      <c r="D530" s="97" t="s">
        <v>563</v>
      </c>
      <c r="E530" s="97"/>
      <c r="F530" s="97"/>
    </row>
    <row r="531" spans="1:6" s="246" customFormat="1" ht="18.75">
      <c r="A531" s="97"/>
      <c r="B531" s="247"/>
      <c r="C531" s="247"/>
      <c r="D531" s="97"/>
      <c r="E531" s="97"/>
      <c r="F531" s="97"/>
    </row>
    <row r="532" spans="1:6" s="246" customFormat="1" ht="18.75">
      <c r="A532" s="97"/>
      <c r="B532" s="247"/>
      <c r="C532" s="247"/>
      <c r="D532" s="398" t="s">
        <v>564</v>
      </c>
      <c r="E532" s="398"/>
      <c r="F532" s="398"/>
    </row>
    <row r="533" spans="1:6" s="246" customFormat="1" ht="18.75">
      <c r="A533" s="97"/>
      <c r="B533" s="247"/>
      <c r="C533" s="247"/>
      <c r="D533" s="269"/>
      <c r="E533" s="269"/>
      <c r="F533" s="269"/>
    </row>
    <row r="534" spans="1:6" ht="18.75">
      <c r="D534" s="398" t="s">
        <v>352</v>
      </c>
      <c r="E534" s="398"/>
      <c r="F534" s="398"/>
    </row>
    <row r="538" spans="1:6" s="224" customFormat="1" ht="21">
      <c r="A538" s="73"/>
      <c r="B538" s="73"/>
      <c r="C538" s="73"/>
      <c r="D538" s="73"/>
      <c r="E538" s="465" t="s">
        <v>559</v>
      </c>
      <c r="F538" s="465"/>
    </row>
    <row r="539" spans="1:6" s="224" customFormat="1" ht="21">
      <c r="A539" s="464" t="s">
        <v>558</v>
      </c>
      <c r="B539" s="464"/>
      <c r="C539" s="464"/>
      <c r="D539" s="464"/>
      <c r="E539" s="464"/>
      <c r="F539" s="464"/>
    </row>
    <row r="540" spans="1:6" s="224" customFormat="1" ht="18.75">
      <c r="A540" s="97" t="s">
        <v>518</v>
      </c>
      <c r="B540" s="97"/>
      <c r="C540" s="97"/>
      <c r="D540" s="97"/>
      <c r="E540" s="97"/>
      <c r="F540" s="97"/>
    </row>
    <row r="541" spans="1:6" s="224" customFormat="1" ht="18.75">
      <c r="A541" s="93"/>
      <c r="B541" s="93"/>
      <c r="C541" s="93"/>
      <c r="D541" s="93"/>
      <c r="E541" s="93"/>
      <c r="F541" s="93"/>
    </row>
    <row r="542" spans="1:6" s="224" customFormat="1" ht="18.75">
      <c r="A542" s="462" t="s">
        <v>519</v>
      </c>
      <c r="B542" s="462"/>
      <c r="C542" s="462"/>
      <c r="D542" s="135" t="s">
        <v>13</v>
      </c>
      <c r="E542" s="135" t="s">
        <v>467</v>
      </c>
      <c r="F542" s="135" t="s">
        <v>15</v>
      </c>
    </row>
    <row r="543" spans="1:6" s="224" customFormat="1" ht="21">
      <c r="A543" s="78" t="s">
        <v>637</v>
      </c>
      <c r="B543" s="78"/>
      <c r="C543" s="152"/>
      <c r="D543" s="204">
        <v>411003</v>
      </c>
      <c r="E543" s="74">
        <v>275</v>
      </c>
      <c r="F543" s="235"/>
    </row>
    <row r="544" spans="1:6" s="224" customFormat="1" ht="21">
      <c r="A544" s="78" t="s">
        <v>522</v>
      </c>
      <c r="B544" s="230"/>
      <c r="C544" s="230"/>
      <c r="D544" s="204">
        <v>415999</v>
      </c>
      <c r="E544" s="232"/>
      <c r="F544" s="106">
        <f>SUM(E543)</f>
        <v>275</v>
      </c>
    </row>
    <row r="545" spans="1:7" s="224" customFormat="1" ht="21">
      <c r="A545" s="78"/>
      <c r="B545" s="230"/>
      <c r="C545" s="230"/>
      <c r="D545" s="103"/>
      <c r="E545" s="232"/>
      <c r="F545" s="106"/>
    </row>
    <row r="546" spans="1:7" s="224" customFormat="1" ht="21">
      <c r="A546" s="230"/>
      <c r="B546" s="230"/>
      <c r="C546" s="230"/>
      <c r="D546" s="204"/>
      <c r="E546" s="74"/>
      <c r="F546" s="77"/>
    </row>
    <row r="547" spans="1:7" s="224" customFormat="1" ht="21">
      <c r="A547" s="230"/>
      <c r="B547" s="230"/>
      <c r="C547" s="230"/>
      <c r="D547" s="204"/>
      <c r="E547" s="74"/>
      <c r="F547" s="77"/>
    </row>
    <row r="548" spans="1:7" s="224" customFormat="1" ht="21">
      <c r="A548" s="230"/>
      <c r="B548" s="230"/>
      <c r="C548" s="230"/>
      <c r="D548" s="204"/>
      <c r="E548" s="74"/>
      <c r="F548" s="77"/>
      <c r="G548" s="256">
        <v>3912447.53</v>
      </c>
    </row>
    <row r="549" spans="1:7" s="224" customFormat="1" ht="21">
      <c r="A549" s="78"/>
      <c r="B549" s="78"/>
      <c r="C549" s="78"/>
      <c r="D549" s="204"/>
      <c r="E549" s="74"/>
      <c r="F549" s="77"/>
    </row>
    <row r="550" spans="1:7" s="224" customFormat="1" ht="21">
      <c r="A550" s="78"/>
      <c r="B550" s="78"/>
      <c r="C550" s="78"/>
      <c r="D550" s="204"/>
      <c r="E550" s="74"/>
      <c r="F550" s="77"/>
    </row>
    <row r="551" spans="1:7" s="224" customFormat="1" ht="21">
      <c r="A551" s="78"/>
      <c r="B551" s="78"/>
      <c r="C551" s="78"/>
      <c r="D551" s="103"/>
      <c r="E551" s="74"/>
      <c r="F551" s="77"/>
    </row>
    <row r="552" spans="1:7" s="224" customFormat="1" ht="21">
      <c r="A552" s="78"/>
      <c r="B552" s="152"/>
      <c r="C552" s="227"/>
      <c r="D552" s="103"/>
      <c r="E552" s="74"/>
      <c r="F552" s="106"/>
    </row>
    <row r="553" spans="1:7" s="224" customFormat="1" ht="21">
      <c r="A553" s="78"/>
      <c r="B553" s="152"/>
      <c r="C553" s="227"/>
      <c r="D553" s="233"/>
      <c r="E553" s="74"/>
      <c r="F553" s="106"/>
    </row>
    <row r="554" spans="1:7" s="224" customFormat="1" ht="21">
      <c r="A554" s="78"/>
      <c r="B554" s="78"/>
      <c r="C554" s="227"/>
      <c r="D554" s="233"/>
      <c r="E554" s="74"/>
      <c r="F554" s="106"/>
    </row>
    <row r="555" spans="1:7" s="224" customFormat="1" ht="21">
      <c r="A555" s="78"/>
      <c r="B555" s="78"/>
      <c r="C555" s="227"/>
      <c r="D555" s="233"/>
      <c r="E555" s="74"/>
      <c r="F555" s="106"/>
    </row>
    <row r="556" spans="1:7" s="224" customFormat="1" ht="21">
      <c r="A556" s="78"/>
      <c r="B556" s="78"/>
      <c r="C556" s="227"/>
      <c r="D556" s="233"/>
      <c r="E556" s="74"/>
      <c r="F556" s="197"/>
    </row>
    <row r="557" spans="1:7" s="224" customFormat="1" ht="21.75" thickBot="1">
      <c r="A557" s="78"/>
      <c r="B557" s="78"/>
      <c r="C557" s="227"/>
      <c r="D557" s="233"/>
      <c r="E557" s="243">
        <f>SUM(E543:E556)</f>
        <v>275</v>
      </c>
      <c r="F557" s="243">
        <f>SUM(F543:F556)</f>
        <v>275</v>
      </c>
    </row>
    <row r="558" spans="1:7" s="226" customFormat="1" ht="21.75" thickTop="1">
      <c r="A558" s="78"/>
      <c r="B558" s="78"/>
      <c r="C558" s="78"/>
      <c r="D558" s="152"/>
      <c r="E558" s="112"/>
      <c r="F558" s="112"/>
    </row>
    <row r="559" spans="1:7" s="226" customFormat="1" ht="21">
      <c r="A559" s="244"/>
      <c r="B559" s="244"/>
      <c r="C559" s="244"/>
      <c r="D559" s="343"/>
      <c r="E559" s="245"/>
      <c r="F559" s="245"/>
    </row>
    <row r="560" spans="1:7" s="224" customFormat="1" ht="18.75">
      <c r="A560" s="93" t="s">
        <v>565</v>
      </c>
      <c r="B560" s="93"/>
      <c r="C560" s="93"/>
      <c r="D560" s="93"/>
      <c r="E560" s="97"/>
      <c r="F560" s="97"/>
    </row>
    <row r="561" spans="1:6" s="224" customFormat="1" ht="18.75">
      <c r="A561" s="97"/>
      <c r="B561" s="93" t="s">
        <v>638</v>
      </c>
      <c r="C561"/>
      <c r="D561"/>
      <c r="E561"/>
      <c r="F561"/>
    </row>
    <row r="562" spans="1:6" s="224" customFormat="1" ht="18.75">
      <c r="A562" s="236"/>
      <c r="B562" s="236"/>
      <c r="C562" s="236"/>
      <c r="D562" s="236"/>
      <c r="E562" s="236"/>
      <c r="F562" s="236"/>
    </row>
    <row r="563" spans="1:6" s="246" customFormat="1" ht="18.75">
      <c r="A563" s="97"/>
      <c r="B563" s="398"/>
      <c r="C563" s="398"/>
      <c r="D563" s="398"/>
    </row>
    <row r="564" spans="1:6" s="246" customFormat="1" ht="18.75">
      <c r="A564" s="97"/>
      <c r="B564" s="247"/>
      <c r="C564" s="247"/>
      <c r="D564" s="398" t="s">
        <v>561</v>
      </c>
      <c r="E564" s="398"/>
      <c r="F564" s="398"/>
    </row>
    <row r="565" spans="1:6" s="246" customFormat="1" ht="18.75">
      <c r="A565" s="97"/>
      <c r="B565" s="342"/>
      <c r="C565" s="342"/>
      <c r="D565" s="398" t="s">
        <v>562</v>
      </c>
      <c r="E565" s="398"/>
      <c r="F565" s="398"/>
    </row>
    <row r="566" spans="1:6" s="246" customFormat="1" ht="18.75">
      <c r="A566" s="97"/>
      <c r="B566" s="97"/>
      <c r="C566" s="97"/>
      <c r="D566" s="342"/>
      <c r="E566" s="342"/>
      <c r="F566" s="342"/>
    </row>
    <row r="567" spans="1:6" s="246" customFormat="1" ht="18.75">
      <c r="A567" s="97"/>
      <c r="B567" s="97"/>
      <c r="C567" s="97"/>
      <c r="D567" s="97" t="s">
        <v>563</v>
      </c>
      <c r="E567" s="97"/>
      <c r="F567" s="97"/>
    </row>
    <row r="568" spans="1:6" s="246" customFormat="1" ht="18.75">
      <c r="A568" s="97"/>
      <c r="B568" s="247"/>
      <c r="C568" s="247"/>
      <c r="D568" s="97"/>
      <c r="E568" s="97"/>
      <c r="F568" s="97"/>
    </row>
    <row r="569" spans="1:6" s="246" customFormat="1" ht="18.75">
      <c r="A569" s="97"/>
      <c r="B569" s="247"/>
      <c r="C569" s="247"/>
      <c r="D569" s="398" t="s">
        <v>564</v>
      </c>
      <c r="E569" s="398"/>
      <c r="F569" s="398"/>
    </row>
    <row r="570" spans="1:6" s="246" customFormat="1" ht="18.75">
      <c r="A570" s="97"/>
      <c r="B570" s="247"/>
      <c r="C570" s="247"/>
      <c r="D570" s="342"/>
      <c r="E570" s="342"/>
      <c r="F570" s="342"/>
    </row>
    <row r="571" spans="1:6" ht="18.75">
      <c r="D571" s="398" t="s">
        <v>352</v>
      </c>
      <c r="E571" s="398"/>
      <c r="F571" s="398"/>
    </row>
  </sheetData>
  <mergeCells count="94">
    <mergeCell ref="D565:F565"/>
    <mergeCell ref="D569:F569"/>
    <mergeCell ref="D571:F571"/>
    <mergeCell ref="E538:F538"/>
    <mergeCell ref="A539:F539"/>
    <mergeCell ref="A542:C542"/>
    <mergeCell ref="B563:D563"/>
    <mergeCell ref="D564:F564"/>
    <mergeCell ref="E1:F1"/>
    <mergeCell ref="A2:F2"/>
    <mergeCell ref="A5:C5"/>
    <mergeCell ref="A49:F49"/>
    <mergeCell ref="B147:D147"/>
    <mergeCell ref="A50:C50"/>
    <mergeCell ref="D69:F69"/>
    <mergeCell ref="E124:F124"/>
    <mergeCell ref="A125:F125"/>
    <mergeCell ref="A128:C128"/>
    <mergeCell ref="B189:D189"/>
    <mergeCell ref="D190:F190"/>
    <mergeCell ref="D191:F191"/>
    <mergeCell ref="D150:F150"/>
    <mergeCell ref="D151:F151"/>
    <mergeCell ref="D155:F155"/>
    <mergeCell ref="D157:F157"/>
    <mergeCell ref="E164:F164"/>
    <mergeCell ref="A165:F165"/>
    <mergeCell ref="A168:C168"/>
    <mergeCell ref="B223:D223"/>
    <mergeCell ref="D224:F224"/>
    <mergeCell ref="D225:F225"/>
    <mergeCell ref="D195:F195"/>
    <mergeCell ref="D197:F197"/>
    <mergeCell ref="E198:F198"/>
    <mergeCell ref="A199:F199"/>
    <mergeCell ref="A202:C202"/>
    <mergeCell ref="D305:F305"/>
    <mergeCell ref="D307:F307"/>
    <mergeCell ref="D229:F229"/>
    <mergeCell ref="D231:F231"/>
    <mergeCell ref="E272:F272"/>
    <mergeCell ref="A273:F273"/>
    <mergeCell ref="A276:C276"/>
    <mergeCell ref="B299:D299"/>
    <mergeCell ref="D418:F418"/>
    <mergeCell ref="D384:F384"/>
    <mergeCell ref="A349:C349"/>
    <mergeCell ref="E235:F235"/>
    <mergeCell ref="A236:F236"/>
    <mergeCell ref="A239:C239"/>
    <mergeCell ref="B260:D260"/>
    <mergeCell ref="D261:F261"/>
    <mergeCell ref="D262:F262"/>
    <mergeCell ref="D266:F266"/>
    <mergeCell ref="D268:F268"/>
    <mergeCell ref="D377:F377"/>
    <mergeCell ref="D378:F378"/>
    <mergeCell ref="D382:F382"/>
    <mergeCell ref="D300:F300"/>
    <mergeCell ref="D301:F301"/>
    <mergeCell ref="E391:F391"/>
    <mergeCell ref="A392:F392"/>
    <mergeCell ref="A395:C395"/>
    <mergeCell ref="B416:D416"/>
    <mergeCell ref="D417:F417"/>
    <mergeCell ref="A469:C469"/>
    <mergeCell ref="B490:D490"/>
    <mergeCell ref="D491:F491"/>
    <mergeCell ref="D422:F422"/>
    <mergeCell ref="D424:F424"/>
    <mergeCell ref="D455:F455"/>
    <mergeCell ref="D459:F459"/>
    <mergeCell ref="D461:F461"/>
    <mergeCell ref="E428:F428"/>
    <mergeCell ref="A429:F429"/>
    <mergeCell ref="A432:C432"/>
    <mergeCell ref="B453:D453"/>
    <mergeCell ref="D454:F454"/>
    <mergeCell ref="A312:C312"/>
    <mergeCell ref="A309:F309"/>
    <mergeCell ref="E308:F308"/>
    <mergeCell ref="D534:F534"/>
    <mergeCell ref="A505:C505"/>
    <mergeCell ref="B526:D526"/>
    <mergeCell ref="D527:F527"/>
    <mergeCell ref="D528:F528"/>
    <mergeCell ref="D532:F532"/>
    <mergeCell ref="D492:F492"/>
    <mergeCell ref="D496:F496"/>
    <mergeCell ref="D498:F498"/>
    <mergeCell ref="E501:F501"/>
    <mergeCell ref="A502:F502"/>
    <mergeCell ref="E465:F465"/>
    <mergeCell ref="A466:F4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แผ่นงาน</vt:lpstr>
      </vt:variant>
      <vt:variant>
        <vt:i4>33</vt:i4>
      </vt:variant>
      <vt:variant>
        <vt:lpstr>ช่วงที่มีชื่อ</vt:lpstr>
      </vt:variant>
      <vt:variant>
        <vt:i4>4</vt:i4>
      </vt:variant>
    </vt:vector>
  </HeadingPairs>
  <TitlesOfParts>
    <vt:vector size="37" baseType="lpstr">
      <vt:lpstr>หมายเหตุประกอบงบทดลองหลังปิดบัญ</vt:lpstr>
      <vt:lpstr>งบทดลองหลังปิดบัญชี</vt:lpstr>
      <vt:lpstr>รับจ่าย</vt:lpstr>
      <vt:lpstr>หมายเหตุ รับ - จ่าย</vt:lpstr>
      <vt:lpstr>งบแสดงฐานะ</vt:lpstr>
      <vt:lpstr>2</vt:lpstr>
      <vt:lpstr>3-4</vt:lpstr>
      <vt:lpstr>5-9</vt:lpstr>
      <vt:lpstr>10-11</vt:lpstr>
      <vt:lpstr>12 13 15</vt:lpstr>
      <vt:lpstr>14</vt:lpstr>
      <vt:lpstr>16</vt:lpstr>
      <vt:lpstr>16.</vt:lpstr>
      <vt:lpstr>17</vt:lpstr>
      <vt:lpstr>งบกลาง</vt:lpstr>
      <vt:lpstr>บริหาร</vt:lpstr>
      <vt:lpstr>รักษาสงบ</vt:lpstr>
      <vt:lpstr>ศึกษา</vt:lpstr>
      <vt:lpstr>สาธา</vt:lpstr>
      <vt:lpstr>สงเคราะห์</vt:lpstr>
      <vt:lpstr>เคหะชุมชน</vt:lpstr>
      <vt:lpstr>ความเข้มแข็ง</vt:lpstr>
      <vt:lpstr>ศาสนา</vt:lpstr>
      <vt:lpstr>เกษตร</vt:lpstr>
      <vt:lpstr>รวมแผนงาน</vt:lpstr>
      <vt:lpstr>รวมแผนงาน(สะสม)</vt:lpstr>
      <vt:lpstr>รวมแผนงาน(ทุนสำรอง)</vt:lpstr>
      <vt:lpstr>รวมแผนงาน(เงินกู้)</vt:lpstr>
      <vt:lpstr>งบแสดงผลจ่ายรวม</vt:lpstr>
      <vt:lpstr>งบแสดงผลจ่ายรวม รับ+สะสม</vt:lpstr>
      <vt:lpstr>งบแสดงผลจ่ายรวม สะสม+ทุนสำรอง</vt:lpstr>
      <vt:lpstr>งบแสดงผลจ่ายรวม ทุนสำรอง+ง.กู้</vt:lpstr>
      <vt:lpstr>ใบผ่าน</vt:lpstr>
      <vt:lpstr>'12 13 15'!Print_Titles</vt:lpstr>
      <vt:lpstr>'3-4'!Print_Titles</vt:lpstr>
      <vt:lpstr>'5-9'!Print_Titles</vt:lpstr>
      <vt:lpstr>งบแสดงฐานะ!Print_Titles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HomeUser</cp:lastModifiedBy>
  <cp:revision/>
  <cp:lastPrinted>2016-08-10T04:52:47Z</cp:lastPrinted>
  <dcterms:created xsi:type="dcterms:W3CDTF">2015-10-10T07:32:05Z</dcterms:created>
  <dcterms:modified xsi:type="dcterms:W3CDTF">2016-09-08T04:52:13Z</dcterms:modified>
</cp:coreProperties>
</file>